
<file path=[Content_Types].xml><?xml version="1.0" encoding="utf-8"?>
<Types xmlns="http://schemas.openxmlformats.org/package/2006/content-types">
  <Default Extension="xml" ContentType="application/xml"/>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405"/>
  <workbookPr autoCompressPictures="0"/>
  <bookViews>
    <workbookView xWindow="0" yWindow="0" windowWidth="21840" windowHeight="13740" tabRatio="842" firstSheet="2" activeTab="5"/>
  </bookViews>
  <sheets>
    <sheet name="Inleiding" sheetId="6" r:id="rId1"/>
    <sheet name="1 Kosten voor de adapter" sheetId="1" r:id="rId2"/>
    <sheet name="2 Kosten per berichtstroom" sheetId="2" r:id="rId3"/>
    <sheet name="3 Kortings,- en randvoorwaarden" sheetId="4" r:id="rId4"/>
    <sheet name="4 Referentie implementaties" sheetId="3" r:id="rId5"/>
    <sheet name="5 Ondersteuning van profielen" sheetId="5" r:id="rId6"/>
  </sheets>
  <definedNames>
    <definedName name="_xlnm.Print_Area" localSheetId="0">Inleiding!$B$2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M26" i="2" l="1"/>
  <c r="K8" i="2"/>
  <c r="K9" i="2"/>
  <c r="K10" i="2"/>
  <c r="K11" i="2"/>
  <c r="K12" i="2"/>
  <c r="K13" i="2"/>
  <c r="K14" i="2"/>
  <c r="K15" i="2"/>
  <c r="K16" i="2"/>
  <c r="K17" i="2"/>
  <c r="K18" i="2"/>
  <c r="K19" i="2"/>
  <c r="K20" i="2"/>
  <c r="K21" i="2"/>
  <c r="K22" i="2"/>
  <c r="K23" i="2"/>
  <c r="K24" i="2"/>
  <c r="K25" i="2"/>
  <c r="K26" i="2"/>
  <c r="I8" i="2"/>
  <c r="I9" i="2"/>
  <c r="I10" i="2"/>
  <c r="I11" i="2"/>
  <c r="I12" i="2"/>
  <c r="I13" i="2"/>
  <c r="I14" i="2"/>
  <c r="I15" i="2"/>
  <c r="I16" i="2"/>
  <c r="I17" i="2"/>
  <c r="I18" i="2"/>
  <c r="I19" i="2"/>
  <c r="I20" i="2"/>
  <c r="I21" i="2"/>
  <c r="I22" i="2"/>
  <c r="I23" i="2"/>
  <c r="I24" i="2"/>
  <c r="I25" i="2"/>
  <c r="I26" i="2"/>
  <c r="G8" i="2"/>
  <c r="G9" i="2"/>
  <c r="G10" i="2"/>
  <c r="G11" i="2"/>
  <c r="G12" i="2"/>
  <c r="G13" i="2"/>
  <c r="G14" i="2"/>
  <c r="G15" i="2"/>
  <c r="G16" i="2"/>
  <c r="G17" i="2"/>
  <c r="G18" i="2"/>
  <c r="G19" i="2"/>
  <c r="G20" i="2"/>
  <c r="G21" i="2"/>
  <c r="G22" i="2"/>
  <c r="G23" i="2"/>
  <c r="G24" i="2"/>
  <c r="G25" i="2"/>
  <c r="G26" i="2"/>
  <c r="L26" i="2"/>
  <c r="D26" i="2"/>
  <c r="L25" i="2"/>
  <c r="L9" i="2"/>
  <c r="L10" i="2"/>
  <c r="L11" i="2"/>
  <c r="L12" i="2"/>
  <c r="L13" i="2"/>
  <c r="L14" i="2"/>
  <c r="L15" i="2"/>
  <c r="L16" i="2"/>
  <c r="L17" i="2"/>
  <c r="L18" i="2"/>
  <c r="L19" i="2"/>
  <c r="L20" i="2"/>
  <c r="L21" i="2"/>
  <c r="L22" i="2"/>
  <c r="L23" i="2"/>
  <c r="L24" i="2"/>
  <c r="L8" i="2"/>
  <c r="C11" i="1"/>
  <c r="C12" i="1"/>
  <c r="C14" i="1"/>
</calcChain>
</file>

<file path=xl/comments1.xml><?xml version="1.0" encoding="utf-8"?>
<comments xmlns="http://schemas.openxmlformats.org/spreadsheetml/2006/main">
  <authors>
    <author>Ten Dolle</author>
  </authors>
  <commentList>
    <comment ref="E4" authorId="0">
      <text>
        <r>
          <rPr>
            <sz val="8"/>
            <color indexed="81"/>
            <rFont val="Tahoma"/>
            <charset val="1"/>
          </rPr>
          <t xml:space="preserve">Kortingsvoorwaarden benoemen in tabblad 3.
</t>
        </r>
      </text>
    </comment>
  </commentList>
</comments>
</file>

<file path=xl/comments2.xml><?xml version="1.0" encoding="utf-8"?>
<comments xmlns="http://schemas.openxmlformats.org/spreadsheetml/2006/main">
  <authors>
    <author>Ten Dolle</author>
  </authors>
  <commentList>
    <comment ref="M4" authorId="0">
      <text>
        <r>
          <rPr>
            <sz val="8"/>
            <color indexed="81"/>
            <rFont val="Tahoma"/>
            <charset val="1"/>
          </rPr>
          <t>Kortingsvoorwaarden benoemen in tabblad 3</t>
        </r>
      </text>
    </comment>
  </commentList>
</comments>
</file>

<file path=xl/sharedStrings.xml><?xml version="1.0" encoding="utf-8"?>
<sst xmlns="http://schemas.openxmlformats.org/spreadsheetml/2006/main" count="1609" uniqueCount="1026">
  <si>
    <t>eenmalige softwarekosten</t>
  </si>
  <si>
    <t>eenmalige implementatiekosten</t>
  </si>
  <si>
    <t>jaarlijkse ondersteuningskosten</t>
  </si>
  <si>
    <t xml:space="preserve">jaarlijkse abonnementskosten </t>
  </si>
  <si>
    <t>Totale jaarlijkse kosten</t>
  </si>
  <si>
    <t>Totale TCO gedurende 5 jaar</t>
  </si>
  <si>
    <t>Euro per jaar</t>
  </si>
  <si>
    <t>Euro per adapter per jaar</t>
  </si>
  <si>
    <t>Meerprijs voor een uitwijk omgeving</t>
  </si>
  <si>
    <t>Euro</t>
  </si>
  <si>
    <t>Euro eenmalig</t>
  </si>
  <si>
    <t>Euro jaarlijks</t>
  </si>
  <si>
    <t>Omschrijving</t>
  </si>
  <si>
    <t>Prijs</t>
  </si>
  <si>
    <t>Eenheid</t>
  </si>
  <si>
    <t>Omschrijving gegevensstroom</t>
  </si>
  <si>
    <t>prijs</t>
  </si>
  <si>
    <t>uren</t>
  </si>
  <si>
    <t>uurprijs</t>
  </si>
  <si>
    <t>Kosten realisatie &amp; implementatie eenmalig</t>
  </si>
  <si>
    <t>Kosten ondersteuningskosten jaarlijks</t>
  </si>
  <si>
    <t>Abonnementskosten jaarlijks</t>
  </si>
  <si>
    <t>Euro per adapter per gemeente</t>
  </si>
  <si>
    <t>eenmalige hardware kosten</t>
  </si>
  <si>
    <t>Kortingen</t>
  </si>
  <si>
    <t>%</t>
  </si>
  <si>
    <t>per informatiestroom</t>
  </si>
  <si>
    <t>procentueel</t>
  </si>
  <si>
    <t>Kortingsvoorwaarden</t>
  </si>
  <si>
    <t>Wat zijn de kortingsvoorwaarden?</t>
  </si>
  <si>
    <t>* bijv per klant</t>
  </si>
  <si>
    <t>* bijv per informatiestroom</t>
  </si>
  <si>
    <t>* anders, nl</t>
  </si>
  <si>
    <t>* bijv korting voor kleine gemeenten</t>
  </si>
  <si>
    <t>Ondersteuning van de verschillende profielen</t>
  </si>
  <si>
    <t>Is dit profiel reeds in productie?</t>
  </si>
  <si>
    <t xml:space="preserve">ebMS </t>
  </si>
  <si>
    <t xml:space="preserve">best effort [osb-be] (TLS) </t>
  </si>
  <si>
    <t>Nog niet relevant</t>
  </si>
  <si>
    <t xml:space="preserve">reliable messaging [osb-rm] (TLS, Reliable) </t>
  </si>
  <si>
    <t>Noodzakelijk</t>
  </si>
  <si>
    <t xml:space="preserve">best effort signed [osb-be-s] (TLS, Signed) </t>
  </si>
  <si>
    <t xml:space="preserve">reliable signed [osb-rm-s] (TLS, Reliable, Signed) </t>
  </si>
  <si>
    <t xml:space="preserve">best effort encrypted [osb-be-e] (TLS, Signed, Encrypted) </t>
  </si>
  <si>
    <t xml:space="preserve">reliable encrypted [osb-rm-e] (TLS, Reliable, Signed, Encrypted) </t>
  </si>
  <si>
    <t xml:space="preserve">WUS </t>
  </si>
  <si>
    <t xml:space="preserve">best effort [2W-be] (TLS) </t>
  </si>
  <si>
    <t xml:space="preserve">best effort signed [2W-be-s] (TLS, Signed) </t>
  </si>
  <si>
    <t xml:space="preserve">best effort encrypted [2W-be-e] (TLS, Signed, Encrypted) </t>
  </si>
  <si>
    <t xml:space="preserve">Grote berichten </t>
  </si>
  <si>
    <t xml:space="preserve">digikoppeling-gb-1.0 </t>
  </si>
  <si>
    <t>Is dit profiel onderdeel van de aanbieding / 
garandeert de leverancier de werking vanaf de gespecificeerde datum</t>
  </si>
  <si>
    <t>ja / nee</t>
  </si>
  <si>
    <t>* de Noodzakelijk gemarkeerde profielen worden gezien als minimale variant voor de aanbieding.</t>
  </si>
  <si>
    <t>Operationeel beschikbaar vanaf?</t>
  </si>
  <si>
    <t>Marktscan Digikoppeling 2016</t>
  </si>
  <si>
    <t>Toelichting</t>
  </si>
  <si>
    <r>
      <t>o</t>
    </r>
    <r>
      <rPr>
        <sz val="7"/>
        <color rgb="FF000000"/>
        <rFont val="Times New Roman"/>
      </rPr>
      <t xml:space="preserve">   </t>
    </r>
    <r>
      <rPr>
        <sz val="10"/>
        <color rgb="FF000000"/>
        <rFont val="Calibri"/>
      </rPr>
      <t> </t>
    </r>
  </si>
  <si>
    <t>Document</t>
  </si>
  <si>
    <t>Geef in onderstaand schema aan voor welke overheden reeds koppelingen zijn gemaakt met de genoemde Landelijke Voorzieningen en de specifieke koppelingen.</t>
  </si>
  <si>
    <t>Graag alleen de witte velden invullen. De grijze velden worden automatisch berekend.</t>
  </si>
  <si>
    <t>Legenda:</t>
  </si>
  <si>
    <t>Gemeente/CBS code</t>
  </si>
  <si>
    <t>Organisatie</t>
  </si>
  <si>
    <t>Organisatietype</t>
  </si>
  <si>
    <t>0796</t>
  </si>
  <si>
    <t>Gemeente</t>
  </si>
  <si>
    <t>1680</t>
  </si>
  <si>
    <t>0738</t>
  </si>
  <si>
    <t>Gemeente Aalburg</t>
  </si>
  <si>
    <t>0358</t>
  </si>
  <si>
    <t>Gemeente Aalsmeer</t>
  </si>
  <si>
    <t>0197</t>
  </si>
  <si>
    <t>Gemeente Aalten</t>
  </si>
  <si>
    <t>0059</t>
  </si>
  <si>
    <t>Gemeente Achtkarspelen</t>
  </si>
  <si>
    <t>0482</t>
  </si>
  <si>
    <t>Gemeente Alblasserdam</t>
  </si>
  <si>
    <t>0613</t>
  </si>
  <si>
    <t>Gemeente Albrandswaard</t>
  </si>
  <si>
    <t>0361</t>
  </si>
  <si>
    <t>Gemeente Alkmaar</t>
  </si>
  <si>
    <t>0141</t>
  </si>
  <si>
    <t>Gemeente Almelo</t>
  </si>
  <si>
    <t>0034</t>
  </si>
  <si>
    <t>Gemeente Almere</t>
  </si>
  <si>
    <t>0484</t>
  </si>
  <si>
    <t>Gemeente Alphen aan den Rijn</t>
  </si>
  <si>
    <t>1723</t>
  </si>
  <si>
    <t>Gemeente Alphen-Chaam</t>
  </si>
  <si>
    <t>0060</t>
  </si>
  <si>
    <t>Gemeente Ameland</t>
  </si>
  <si>
    <t>0307</t>
  </si>
  <si>
    <t>Gemeente Amersfoort</t>
  </si>
  <si>
    <t>0362</t>
  </si>
  <si>
    <t>Gemeente Amstelveen</t>
  </si>
  <si>
    <t>0363</t>
  </si>
  <si>
    <t>Gemeente Amsterdam</t>
  </si>
  <si>
    <t>0200</t>
  </si>
  <si>
    <t>Gemeente Apeldoorn</t>
  </si>
  <si>
    <t>0003</t>
  </si>
  <si>
    <t>Gemeente Appingedam</t>
  </si>
  <si>
    <t>0202</t>
  </si>
  <si>
    <t>Gemeente Arnhem</t>
  </si>
  <si>
    <t>0106</t>
  </si>
  <si>
    <t>Gemeente Assen</t>
  </si>
  <si>
    <t>0743</t>
  </si>
  <si>
    <t>Gemeente Asten</t>
  </si>
  <si>
    <t>0744</t>
  </si>
  <si>
    <t>Gemeente Baarle-Nassau</t>
  </si>
  <si>
    <t>0308</t>
  </si>
  <si>
    <t>Gemeente Baarn</t>
  </si>
  <si>
    <t>0489</t>
  </si>
  <si>
    <t>Gemeente Barendrecht</t>
  </si>
  <si>
    <t>0203</t>
  </si>
  <si>
    <t>Gemeente Barneveld</t>
  </si>
  <si>
    <t>0005</t>
  </si>
  <si>
    <t>Gemeente Bedum</t>
  </si>
  <si>
    <t>0888</t>
  </si>
  <si>
    <t>Gemeente Beek</t>
  </si>
  <si>
    <t>0370</t>
  </si>
  <si>
    <t>Gemeente Beemster</t>
  </si>
  <si>
    <t>0889</t>
  </si>
  <si>
    <t>Gemeente Beesel</t>
  </si>
  <si>
    <t>0007</t>
  </si>
  <si>
    <t>Gemeente Bellingwedde</t>
  </si>
  <si>
    <t>1724</t>
  </si>
  <si>
    <t>Gemeente Bergeijk</t>
  </si>
  <si>
    <t>0893</t>
  </si>
  <si>
    <t>Gemeente Bergen (L.)</t>
  </si>
  <si>
    <t>0373</t>
  </si>
  <si>
    <t>Gemeente Bergen (NH.)</t>
  </si>
  <si>
    <t>0748</t>
  </si>
  <si>
    <t>Gemeente Bergen op Zoom</t>
  </si>
  <si>
    <t>1859</t>
  </si>
  <si>
    <t>Gemeente Berkelland</t>
  </si>
  <si>
    <t>1721</t>
  </si>
  <si>
    <t>Gemeente Bernheze</t>
  </si>
  <si>
    <t>0753</t>
  </si>
  <si>
    <t>Gemeente Best</t>
  </si>
  <si>
    <t>0209</t>
  </si>
  <si>
    <t>Gemeente Beuningen</t>
  </si>
  <si>
    <t>0375</t>
  </si>
  <si>
    <t>Gemeente Beverwijk</t>
  </si>
  <si>
    <t>0585</t>
  </si>
  <si>
    <t>Gemeente Binnenmaas</t>
  </si>
  <si>
    <t>1728</t>
  </si>
  <si>
    <t>Gemeente Bladel</t>
  </si>
  <si>
    <t>0376</t>
  </si>
  <si>
    <t>Gemeente Blaricum</t>
  </si>
  <si>
    <t>0377</t>
  </si>
  <si>
    <t>Gemeente Bloemendaal</t>
  </si>
  <si>
    <t>1901</t>
  </si>
  <si>
    <t>Gemeente Bodegraven-Reeuwijk</t>
  </si>
  <si>
    <t>0755</t>
  </si>
  <si>
    <t>Gemeente Boekel</t>
  </si>
  <si>
    <t>1681</t>
  </si>
  <si>
    <t>Gemeente Borger-Odoorn</t>
  </si>
  <si>
    <t>0147</t>
  </si>
  <si>
    <t>Gemeente Borne</t>
  </si>
  <si>
    <t>0654</t>
  </si>
  <si>
    <t>Gemeente Borsele</t>
  </si>
  <si>
    <t>0756</t>
  </si>
  <si>
    <t>Gemeente Boxmeer</t>
  </si>
  <si>
    <t>0757</t>
  </si>
  <si>
    <t>Gemeente Boxtel</t>
  </si>
  <si>
    <t>0758</t>
  </si>
  <si>
    <t>Gemeente Breda</t>
  </si>
  <si>
    <t>0501</t>
  </si>
  <si>
    <t>Gemeente Brielle</t>
  </si>
  <si>
    <t>1876</t>
  </si>
  <si>
    <t>Gemeente Bronckhorst</t>
  </si>
  <si>
    <t>0213</t>
  </si>
  <si>
    <t>Gemeente Brummen</t>
  </si>
  <si>
    <t>0899</t>
  </si>
  <si>
    <t>Gemeente Brunssum</t>
  </si>
  <si>
    <t>0312</t>
  </si>
  <si>
    <t>Gemeente Bunnik</t>
  </si>
  <si>
    <t>0313</t>
  </si>
  <si>
    <t>Gemeente Bunschoten</t>
  </si>
  <si>
    <t>0214</t>
  </si>
  <si>
    <t>Gemeente Buren</t>
  </si>
  <si>
    <t>0381</t>
  </si>
  <si>
    <t>Gemeente Bussum</t>
  </si>
  <si>
    <t>0502</t>
  </si>
  <si>
    <t>Gemeente Capelle aan den IJssel</t>
  </si>
  <si>
    <t>0383</t>
  </si>
  <si>
    <t>Gemeente Castricum</t>
  </si>
  <si>
    <t>0109</t>
  </si>
  <si>
    <t>Gemeente Coevorden</t>
  </si>
  <si>
    <t>1706</t>
  </si>
  <si>
    <t>Gemeente Cranendonck</t>
  </si>
  <si>
    <t>0611</t>
  </si>
  <si>
    <t>Gemeente Cromstrijen</t>
  </si>
  <si>
    <t>1684</t>
  </si>
  <si>
    <t>Gemeente Cuijk</t>
  </si>
  <si>
    <t>0216</t>
  </si>
  <si>
    <t>Gemeente Culemborg</t>
  </si>
  <si>
    <t>0148</t>
  </si>
  <si>
    <t>Gemeente Dalfsen</t>
  </si>
  <si>
    <t>1891</t>
  </si>
  <si>
    <t>Gemeente Dantumadiel</t>
  </si>
  <si>
    <t>1921</t>
  </si>
  <si>
    <t>Gemeente De Friese Meren</t>
  </si>
  <si>
    <t>1663</t>
  </si>
  <si>
    <t>Gemeente De Marne</t>
  </si>
  <si>
    <t>0736</t>
  </si>
  <si>
    <t>Gemeente De Ronde Venen</t>
  </si>
  <si>
    <t>1690</t>
  </si>
  <si>
    <t>Gemeente De Wolden</t>
  </si>
  <si>
    <t>0310</t>
  </si>
  <si>
    <t>0503</t>
  </si>
  <si>
    <t>Gemeente Delft</t>
  </si>
  <si>
    <t>0010</t>
  </si>
  <si>
    <t>Gemeente Delfzijl</t>
  </si>
  <si>
    <t>Gemeente Den Bosch</t>
  </si>
  <si>
    <t>0518</t>
  </si>
  <si>
    <t>Gemeente Den Haag</t>
  </si>
  <si>
    <t>0400</t>
  </si>
  <si>
    <t>Gemeente Den Helder</t>
  </si>
  <si>
    <t>0762</t>
  </si>
  <si>
    <t>Gemeente Deurne</t>
  </si>
  <si>
    <t>0150</t>
  </si>
  <si>
    <t>Gemeente Deventer</t>
  </si>
  <si>
    <t>0384</t>
  </si>
  <si>
    <t>Gemeente Diemen</t>
  </si>
  <si>
    <t>1774</t>
  </si>
  <si>
    <t>Gemeente Dinkelland</t>
  </si>
  <si>
    <t>0221</t>
  </si>
  <si>
    <t>Gemeente Doesburg</t>
  </si>
  <si>
    <t>0222</t>
  </si>
  <si>
    <t>Gemeente Doetinchem</t>
  </si>
  <si>
    <t>0766</t>
  </si>
  <si>
    <t>Gemeente Dongen</t>
  </si>
  <si>
    <t>0058</t>
  </si>
  <si>
    <t>Gemeente Dongeradeel</t>
  </si>
  <si>
    <t>0505</t>
  </si>
  <si>
    <t>Gemeente Dordrecht</t>
  </si>
  <si>
    <t>0498</t>
  </si>
  <si>
    <t>Gemeente Drechterland</t>
  </si>
  <si>
    <t>1719</t>
  </si>
  <si>
    <t>Gemeente Drimmelen</t>
  </si>
  <si>
    <t>0303</t>
  </si>
  <si>
    <t>Gemeente Dronten</t>
  </si>
  <si>
    <t>0225</t>
  </si>
  <si>
    <t>Gemeente Druten</t>
  </si>
  <si>
    <t>0226</t>
  </si>
  <si>
    <t>Gemeente Duiven</t>
  </si>
  <si>
    <t>1711</t>
  </si>
  <si>
    <t>Gemeente Echt-Susteren</t>
  </si>
  <si>
    <t>0385</t>
  </si>
  <si>
    <t>Gemeente Edam-Volendam</t>
  </si>
  <si>
    <t>0228</t>
  </si>
  <si>
    <t>Gemeente Ede</t>
  </si>
  <si>
    <t>0317</t>
  </si>
  <si>
    <t>Gemeente Eemnes</t>
  </si>
  <si>
    <t>1651</t>
  </si>
  <si>
    <t>Gemeente Eemsmond</t>
  </si>
  <si>
    <t>0770</t>
  </si>
  <si>
    <t>Gemeente Eersel</t>
  </si>
  <si>
    <t>1903</t>
  </si>
  <si>
    <t>Gemeente Eijsden-Margraten</t>
  </si>
  <si>
    <t>0772</t>
  </si>
  <si>
    <t>Gemeente Eindhoven</t>
  </si>
  <si>
    <t>0230</t>
  </si>
  <si>
    <t>Gemeente Elburg</t>
  </si>
  <si>
    <t>0114</t>
  </si>
  <si>
    <t>Gemeente Emmen</t>
  </si>
  <si>
    <t>0388</t>
  </si>
  <si>
    <t>Gemeente Enkhuizen</t>
  </si>
  <si>
    <t>0153</t>
  </si>
  <si>
    <t>Gemeente Enschede</t>
  </si>
  <si>
    <t>0232</t>
  </si>
  <si>
    <t>Gemeente Epe</t>
  </si>
  <si>
    <t>0233</t>
  </si>
  <si>
    <t>Gemeente Ermelo</t>
  </si>
  <si>
    <t>0777</t>
  </si>
  <si>
    <t>Gemeente Etten-Leur</t>
  </si>
  <si>
    <t>1722</t>
  </si>
  <si>
    <t>Gemeente Ferwerderadiel</t>
  </si>
  <si>
    <t>0070</t>
  </si>
  <si>
    <t>Gemeente Franekeradeel</t>
  </si>
  <si>
    <t>0779</t>
  </si>
  <si>
    <t>Gemeente Geertruidenberg</t>
  </si>
  <si>
    <t>0236</t>
  </si>
  <si>
    <t>Gemeente Geldermalsen</t>
  </si>
  <si>
    <t>1771</t>
  </si>
  <si>
    <t>Gemeente Geldrop-Mierlo</t>
  </si>
  <si>
    <t>1652</t>
  </si>
  <si>
    <t>Gemeente Gemert-Bakel</t>
  </si>
  <si>
    <t>0907</t>
  </si>
  <si>
    <t>Gemeente Gennep</t>
  </si>
  <si>
    <t>0689</t>
  </si>
  <si>
    <t>Gemeente Giessenlanden</t>
  </si>
  <si>
    <t>0784</t>
  </si>
  <si>
    <t>Gemeente Gilze en Rijen</t>
  </si>
  <si>
    <t>1924</t>
  </si>
  <si>
    <t>Gemeente Goeree-Overflakkee</t>
  </si>
  <si>
    <t>0664</t>
  </si>
  <si>
    <t>Gemeente Goes</t>
  </si>
  <si>
    <t>0785</t>
  </si>
  <si>
    <t>Gemeente Goirle</t>
  </si>
  <si>
    <t>0512</t>
  </si>
  <si>
    <t>Gemeente Gorinchem</t>
  </si>
  <si>
    <t>0513</t>
  </si>
  <si>
    <t>Gemeente Gouda</t>
  </si>
  <si>
    <t>0786</t>
  </si>
  <si>
    <t>Gemeente Grave</t>
  </si>
  <si>
    <t>0241</t>
  </si>
  <si>
    <t>Gemeente Groesbeek</t>
  </si>
  <si>
    <t>0014</t>
  </si>
  <si>
    <t>Gemeente Groningen</t>
  </si>
  <si>
    <t>0015</t>
  </si>
  <si>
    <t>Gemeente Grootegast</t>
  </si>
  <si>
    <t>1729</t>
  </si>
  <si>
    <t>Gemeente Gulpen-Wittem</t>
  </si>
  <si>
    <t>0158</t>
  </si>
  <si>
    <t>Gemeente Haaksbergen</t>
  </si>
  <si>
    <t>0788</t>
  </si>
  <si>
    <t>Gemeente Haaren</t>
  </si>
  <si>
    <t>0392</t>
  </si>
  <si>
    <t>Gemeente Haarlem</t>
  </si>
  <si>
    <t>0393</t>
  </si>
  <si>
    <t>Gemeente Haarlemmerliede en Spaarnwoude</t>
  </si>
  <si>
    <t>0394</t>
  </si>
  <si>
    <t>Gemeente Haarlemmermeer</t>
  </si>
  <si>
    <t>1655</t>
  </si>
  <si>
    <t>Gemeente Halderberge</t>
  </si>
  <si>
    <t>0160</t>
  </si>
  <si>
    <t>Gemeente Hardenberg</t>
  </si>
  <si>
    <t>0243</t>
  </si>
  <si>
    <t>Gemeente Harderwijk</t>
  </si>
  <si>
    <t>0523</t>
  </si>
  <si>
    <t>Gemeente Hardinxveld-Giessendam</t>
  </si>
  <si>
    <t>0017</t>
  </si>
  <si>
    <t>Gemeente Haren</t>
  </si>
  <si>
    <t>0072</t>
  </si>
  <si>
    <t>Gemeente Harlingen</t>
  </si>
  <si>
    <t>0244</t>
  </si>
  <si>
    <t>Gemeente Hattem</t>
  </si>
  <si>
    <t>0396</t>
  </si>
  <si>
    <t>Gemeente Heemskerk</t>
  </si>
  <si>
    <t>0397</t>
  </si>
  <si>
    <t>Gemeente Heemstede</t>
  </si>
  <si>
    <t>0246</t>
  </si>
  <si>
    <t>Gemeente Heerde</t>
  </si>
  <si>
    <t>0074</t>
  </si>
  <si>
    <t>Gemeente Heerenveen</t>
  </si>
  <si>
    <t>0398</t>
  </si>
  <si>
    <t>Gemeente Heerhugowaard</t>
  </si>
  <si>
    <t>0917</t>
  </si>
  <si>
    <t>Gemeente Heerlen</t>
  </si>
  <si>
    <t>1658</t>
  </si>
  <si>
    <t>Gemeente Heeze-Leende</t>
  </si>
  <si>
    <t>0399</t>
  </si>
  <si>
    <t>Gemeente Heiloo</t>
  </si>
  <si>
    <t>0163</t>
  </si>
  <si>
    <t>Gemeente Hellendoorn</t>
  </si>
  <si>
    <t>0530</t>
  </si>
  <si>
    <t>Gemeente Hellevoetsluis</t>
  </si>
  <si>
    <t>0794</t>
  </si>
  <si>
    <t>Gemeente Helmond</t>
  </si>
  <si>
    <t>0531</t>
  </si>
  <si>
    <t>Gemeente Hendrik-Ido-Ambacht</t>
  </si>
  <si>
    <t>0164</t>
  </si>
  <si>
    <t>Gemeente Hengelo</t>
  </si>
  <si>
    <t>0063</t>
  </si>
  <si>
    <t>Gemeente het Bildt</t>
  </si>
  <si>
    <t>0252</t>
  </si>
  <si>
    <t>Gemeente Heumen</t>
  </si>
  <si>
    <t>0797</t>
  </si>
  <si>
    <t>Gemeente Heusden</t>
  </si>
  <si>
    <t>0534</t>
  </si>
  <si>
    <t>Gemeente Hillegom</t>
  </si>
  <si>
    <t>0798</t>
  </si>
  <si>
    <t>Gemeente Hilvarenbeek</t>
  </si>
  <si>
    <t>0402</t>
  </si>
  <si>
    <t>Gemeente Hilversum</t>
  </si>
  <si>
    <t>1735</t>
  </si>
  <si>
    <t>Gemeente Hof van Twente</t>
  </si>
  <si>
    <t>1911</t>
  </si>
  <si>
    <t>Gemeente Hollands Kroon</t>
  </si>
  <si>
    <t>0118</t>
  </si>
  <si>
    <t>Gemeente Hoogeveen</t>
  </si>
  <si>
    <t>0018</t>
  </si>
  <si>
    <t>Gemeente Hoogezand-Sappemeer</t>
  </si>
  <si>
    <t>0405</t>
  </si>
  <si>
    <t>Gemeente Hoorn</t>
  </si>
  <si>
    <t>1507</t>
  </si>
  <si>
    <t>Gemeente Horst aan de Maas</t>
  </si>
  <si>
    <t>0321</t>
  </si>
  <si>
    <t>Gemeente Houten</t>
  </si>
  <si>
    <t>0406</t>
  </si>
  <si>
    <t>Gemeente Huizen</t>
  </si>
  <si>
    <t>0677</t>
  </si>
  <si>
    <t>Gemeente Hulst</t>
  </si>
  <si>
    <t>0353</t>
  </si>
  <si>
    <t>Gemeente IJsselstein</t>
  </si>
  <si>
    <t>1884</t>
  </si>
  <si>
    <t>Gemeente Kaag en Braassem</t>
  </si>
  <si>
    <t>0166</t>
  </si>
  <si>
    <t>Gemeente Kampen</t>
  </si>
  <si>
    <t>0678</t>
  </si>
  <si>
    <t>Gemeente Kapelle</t>
  </si>
  <si>
    <t>0537</t>
  </si>
  <si>
    <t>Gemeente Katwijk</t>
  </si>
  <si>
    <t>0928</t>
  </si>
  <si>
    <t>Gemeente Kerkrade</t>
  </si>
  <si>
    <t>1598</t>
  </si>
  <si>
    <t>Gemeente Koggenland</t>
  </si>
  <si>
    <t>0079</t>
  </si>
  <si>
    <t>Gemeente Kollumerland en Nieuwkruisland</t>
  </si>
  <si>
    <t>0588</t>
  </si>
  <si>
    <t>Gemeente Korendijk</t>
  </si>
  <si>
    <t>0542</t>
  </si>
  <si>
    <t>Gemeente Krimpen aan den IJssel</t>
  </si>
  <si>
    <t>1931</t>
  </si>
  <si>
    <t>Gemeente Krimpenerwaard</t>
  </si>
  <si>
    <t>1659</t>
  </si>
  <si>
    <t>Gemeente Laarbeek</t>
  </si>
  <si>
    <t>1685</t>
  </si>
  <si>
    <t>Gemeente Landerd</t>
  </si>
  <si>
    <t>0882</t>
  </si>
  <si>
    <t>Gemeente Landgraaf</t>
  </si>
  <si>
    <t>0415</t>
  </si>
  <si>
    <t>Gemeente Landsmeer</t>
  </si>
  <si>
    <t>0416</t>
  </si>
  <si>
    <t>Gemeente Langedijk</t>
  </si>
  <si>
    <t>1621</t>
  </si>
  <si>
    <t>Gemeente Lansingerland</t>
  </si>
  <si>
    <t>0417</t>
  </si>
  <si>
    <t>Gemeente Laren</t>
  </si>
  <si>
    <t>0022</t>
  </si>
  <si>
    <t>Gemeente Leek</t>
  </si>
  <si>
    <t>0545</t>
  </si>
  <si>
    <t>Gemeente Leerdam</t>
  </si>
  <si>
    <t>0080</t>
  </si>
  <si>
    <t>Gemeente Leeuwarden</t>
  </si>
  <si>
    <t>0081</t>
  </si>
  <si>
    <t>Gemeente Leeuwarderadeel</t>
  </si>
  <si>
    <t>0546</t>
  </si>
  <si>
    <t>Gemeente Leiden</t>
  </si>
  <si>
    <t>0547</t>
  </si>
  <si>
    <t>Gemeente Leiderdorp</t>
  </si>
  <si>
    <t>1916</t>
  </si>
  <si>
    <t>Gemeente Leidschendam-Voorburg</t>
  </si>
  <si>
    <t>0995</t>
  </si>
  <si>
    <t>Gemeente Lelystad</t>
  </si>
  <si>
    <t>1640</t>
  </si>
  <si>
    <t>Gemeente Leudal</t>
  </si>
  <si>
    <t>0327</t>
  </si>
  <si>
    <t>Gemeente Leusden</t>
  </si>
  <si>
    <t>0733</t>
  </si>
  <si>
    <t>Gemeente Lingewaal</t>
  </si>
  <si>
    <t>1705</t>
  </si>
  <si>
    <t>Gemeente Lingewaard</t>
  </si>
  <si>
    <t>0553</t>
  </si>
  <si>
    <t>Gemeente Lisse</t>
  </si>
  <si>
    <t>0140</t>
  </si>
  <si>
    <t>Gemeente Littenseradiel</t>
  </si>
  <si>
    <t>0262</t>
  </si>
  <si>
    <t>Gemeente Lochem</t>
  </si>
  <si>
    <t>0809</t>
  </si>
  <si>
    <t>Gemeente Loon op Zand</t>
  </si>
  <si>
    <t>0331</t>
  </si>
  <si>
    <t>Gemeente Lopik</t>
  </si>
  <si>
    <t>0024</t>
  </si>
  <si>
    <t>Gemeente Loppersum</t>
  </si>
  <si>
    <t>0168</t>
  </si>
  <si>
    <t>Gemeente Losser</t>
  </si>
  <si>
    <t>0263</t>
  </si>
  <si>
    <t>Gemeente Maasdriel</t>
  </si>
  <si>
    <t>1641</t>
  </si>
  <si>
    <t>Gemeente Maasgouw</t>
  </si>
  <si>
    <t>0556</t>
  </si>
  <si>
    <t>Gemeente Maassluis</t>
  </si>
  <si>
    <t>0935</t>
  </si>
  <si>
    <t>Gemeente Maastricht</t>
  </si>
  <si>
    <t>0025</t>
  </si>
  <si>
    <t>Gemeente Marum</t>
  </si>
  <si>
    <t>0420</t>
  </si>
  <si>
    <t>Gemeente Medemblik</t>
  </si>
  <si>
    <t>0938</t>
  </si>
  <si>
    <t>Gemeente Meerssen</t>
  </si>
  <si>
    <t>1908</t>
  </si>
  <si>
    <t>Gemeente Menameradiel</t>
  </si>
  <si>
    <t>1987</t>
  </si>
  <si>
    <t>Gemeente Menterwolde</t>
  </si>
  <si>
    <t>0119</t>
  </si>
  <si>
    <t>Gemeente Meppel</t>
  </si>
  <si>
    <t>0687</t>
  </si>
  <si>
    <t>Gemeente Middelburg</t>
  </si>
  <si>
    <t>1842</t>
  </si>
  <si>
    <t>Gemeente Midden-Delfland</t>
  </si>
  <si>
    <t>1731</t>
  </si>
  <si>
    <t>Gemeente Midden-Drenthe</t>
  </si>
  <si>
    <t>0815</t>
  </si>
  <si>
    <t>Gemeente Mill en Sint Hubert</t>
  </si>
  <si>
    <t>1709</t>
  </si>
  <si>
    <t>Gemeente Moerdijk</t>
  </si>
  <si>
    <t>1927</t>
  </si>
  <si>
    <t>Gemeente Molenwaard</t>
  </si>
  <si>
    <t>1955</t>
  </si>
  <si>
    <t>Gemeente Montferland</t>
  </si>
  <si>
    <t>0335</t>
  </si>
  <si>
    <t>Gemeente Montfoort</t>
  </si>
  <si>
    <t>0944</t>
  </si>
  <si>
    <t>Gemeente Mook en Middelaar</t>
  </si>
  <si>
    <t>0424</t>
  </si>
  <si>
    <t>Gemeente Muiden</t>
  </si>
  <si>
    <t>0425</t>
  </si>
  <si>
    <t>Gemeente Naarden</t>
  </si>
  <si>
    <t>1740</t>
  </si>
  <si>
    <t>Gemeente Neder-Betuwe</t>
  </si>
  <si>
    <t>0946</t>
  </si>
  <si>
    <t>Gemeente Nederweert</t>
  </si>
  <si>
    <t>0304</t>
  </si>
  <si>
    <t>Gemeente Neerijnen</t>
  </si>
  <si>
    <t>0356</t>
  </si>
  <si>
    <t>Gemeente Nieuwegein</t>
  </si>
  <si>
    <t>0569</t>
  </si>
  <si>
    <t>Gemeente Nieuwkoop</t>
  </si>
  <si>
    <t>0267</t>
  </si>
  <si>
    <t>Gemeente Nijkerk</t>
  </si>
  <si>
    <t>0268</t>
  </si>
  <si>
    <t>Gemeente Nijmegen</t>
  </si>
  <si>
    <t>1930</t>
  </si>
  <si>
    <t>Gemeente Nissewaard</t>
  </si>
  <si>
    <t>1695</t>
  </si>
  <si>
    <t>Gemeente Noord-Beveland</t>
  </si>
  <si>
    <t>1699</t>
  </si>
  <si>
    <t>Gemeente Noordenveld</t>
  </si>
  <si>
    <t>0171</t>
  </si>
  <si>
    <t>Gemeente Noordoostpolder</t>
  </si>
  <si>
    <t>0575</t>
  </si>
  <si>
    <t>Gemeente Noordwijk</t>
  </si>
  <si>
    <t>0576</t>
  </si>
  <si>
    <t>Gemeente Noordwijkerhout</t>
  </si>
  <si>
    <t>0820</t>
  </si>
  <si>
    <t>Gemeente Nuenen, Gerwen en Nederwetten</t>
  </si>
  <si>
    <t>0302</t>
  </si>
  <si>
    <t>Gemeente Nunspeet</t>
  </si>
  <si>
    <t>0951</t>
  </si>
  <si>
    <t>Gemeente Nuth</t>
  </si>
  <si>
    <t>0579</t>
  </si>
  <si>
    <t>Gemeente Oegstgeest</t>
  </si>
  <si>
    <t>0823</t>
  </si>
  <si>
    <t>Gemeente Oirschot</t>
  </si>
  <si>
    <t>0824</t>
  </si>
  <si>
    <t>Gemeente Oisterwijk</t>
  </si>
  <si>
    <t>1895</t>
  </si>
  <si>
    <t>Gemeente Oldambt</t>
  </si>
  <si>
    <t>0269</t>
  </si>
  <si>
    <t>Gemeente Oldebroek</t>
  </si>
  <si>
    <t>0173</t>
  </si>
  <si>
    <t>Gemeente Oldenzaal</t>
  </si>
  <si>
    <t>1773</t>
  </si>
  <si>
    <t>Gemeente Olst-Wijhe</t>
  </si>
  <si>
    <t>0175</t>
  </si>
  <si>
    <t>Gemeente Ommen</t>
  </si>
  <si>
    <t>0881</t>
  </si>
  <si>
    <t>Gemeente Onderbanken</t>
  </si>
  <si>
    <t>1586</t>
  </si>
  <si>
    <t>Gemeente Oost Gelre</t>
  </si>
  <si>
    <t>0826</t>
  </si>
  <si>
    <t>Gemeente Oosterhout</t>
  </si>
  <si>
    <t>0085</t>
  </si>
  <si>
    <t>Gemeente Ooststellingwerf</t>
  </si>
  <si>
    <t>0431</t>
  </si>
  <si>
    <t>Gemeente Oostzaan</t>
  </si>
  <si>
    <t>0432</t>
  </si>
  <si>
    <t>Gemeente Opmeer</t>
  </si>
  <si>
    <t>0086</t>
  </si>
  <si>
    <t>Gemeente Opsterland</t>
  </si>
  <si>
    <t>0828</t>
  </si>
  <si>
    <t>Gemeente Oss</t>
  </si>
  <si>
    <t>0584</t>
  </si>
  <si>
    <t>Gemeente Oud-Beijerland</t>
  </si>
  <si>
    <t>1509</t>
  </si>
  <si>
    <t>Gemeente Oude IJsselstreek</t>
  </si>
  <si>
    <t>0437</t>
  </si>
  <si>
    <t>Gemeente Ouder-Amstel</t>
  </si>
  <si>
    <t>0589</t>
  </si>
  <si>
    <t>Gemeente Oudewater</t>
  </si>
  <si>
    <t>1734</t>
  </si>
  <si>
    <t>Gemeente Overbetuwe</t>
  </si>
  <si>
    <t>0590</t>
  </si>
  <si>
    <t>Gemeente Papendrecht</t>
  </si>
  <si>
    <t>1894</t>
  </si>
  <si>
    <t>Gemeente Peel en Maas</t>
  </si>
  <si>
    <t>0765</t>
  </si>
  <si>
    <t>Gemeente Pekela</t>
  </si>
  <si>
    <t>1926</t>
  </si>
  <si>
    <t>Gemeente Pijnacker-Nootdorp</t>
  </si>
  <si>
    <t>0439</t>
  </si>
  <si>
    <t>Gemeente Purmerend</t>
  </si>
  <si>
    <t>0273</t>
  </si>
  <si>
    <t>Gemeente Putten</t>
  </si>
  <si>
    <t>0177</t>
  </si>
  <si>
    <t>Gemeente Raalte</t>
  </si>
  <si>
    <t>0703</t>
  </si>
  <si>
    <t>Gemeente Reimerswaal</t>
  </si>
  <si>
    <t>0274</t>
  </si>
  <si>
    <t>Gemeente Renkum</t>
  </si>
  <si>
    <t>0339</t>
  </si>
  <si>
    <t>Gemeente Renswoude</t>
  </si>
  <si>
    <t>1667</t>
  </si>
  <si>
    <t>Gemeente Reusel-De Mierden</t>
  </si>
  <si>
    <t>0275</t>
  </si>
  <si>
    <t>Gemeente Rheden</t>
  </si>
  <si>
    <t>0340</t>
  </si>
  <si>
    <t>Gemeente Rhenen</t>
  </si>
  <si>
    <t>0597</t>
  </si>
  <si>
    <t>Gemeente Ridderkerk</t>
  </si>
  <si>
    <t>0196</t>
  </si>
  <si>
    <t>Gemeente Rijnwaarden</t>
  </si>
  <si>
    <t>1742</t>
  </si>
  <si>
    <t>Gemeente Rijssen-Holten</t>
  </si>
  <si>
    <t>0603</t>
  </si>
  <si>
    <t>Gemeente Rijswijk</t>
  </si>
  <si>
    <t>1669</t>
  </si>
  <si>
    <t>Gemeente Roerdalen</t>
  </si>
  <si>
    <t>0957</t>
  </si>
  <si>
    <t>Gemeente Roermond</t>
  </si>
  <si>
    <t>1674</t>
  </si>
  <si>
    <t>Gemeente Roosendaal</t>
  </si>
  <si>
    <t>0599</t>
  </si>
  <si>
    <t>Gemeente Rotterdam</t>
  </si>
  <si>
    <t>0277</t>
  </si>
  <si>
    <t>Gemeente Rozendaal</t>
  </si>
  <si>
    <t>0840</t>
  </si>
  <si>
    <t>Gemeente Rucphen</t>
  </si>
  <si>
    <t>0441</t>
  </si>
  <si>
    <t>Gemeente Schagen</t>
  </si>
  <si>
    <t>0279</t>
  </si>
  <si>
    <t>Gemeente Scherpenzeel</t>
  </si>
  <si>
    <t>0606</t>
  </si>
  <si>
    <t>Gemeente Schiedam</t>
  </si>
  <si>
    <t>0088</t>
  </si>
  <si>
    <t>Gemeente Schiermonnikoog</t>
  </si>
  <si>
    <t>0844</t>
  </si>
  <si>
    <t>Gemeente Schijndel</t>
  </si>
  <si>
    <t>0962</t>
  </si>
  <si>
    <t>Gemeente Schinnen</t>
  </si>
  <si>
    <t>1676</t>
  </si>
  <si>
    <t>Gemeente Schouwen-Duiveland</t>
  </si>
  <si>
    <t>0965</t>
  </si>
  <si>
    <t>Gemeente Simpelveld</t>
  </si>
  <si>
    <t>1702</t>
  </si>
  <si>
    <t>Gemeente Sint Anthonis</t>
  </si>
  <si>
    <t>0845</t>
  </si>
  <si>
    <t>Gemeente Sint-Michielsgestel</t>
  </si>
  <si>
    <t>0846</t>
  </si>
  <si>
    <t>Gemeente Sint-Oedenrode</t>
  </si>
  <si>
    <t>1883</t>
  </si>
  <si>
    <t>Gemeente Sittard-Geleen</t>
  </si>
  <si>
    <t>0610</t>
  </si>
  <si>
    <t>Gemeente Sliedrecht</t>
  </si>
  <si>
    <t>0040</t>
  </si>
  <si>
    <t>Gemeente Slochteren</t>
  </si>
  <si>
    <t>1714</t>
  </si>
  <si>
    <t>Gemeente Sluis</t>
  </si>
  <si>
    <t>0090</t>
  </si>
  <si>
    <t>Gemeente Smallingerland</t>
  </si>
  <si>
    <t>0342</t>
  </si>
  <si>
    <t>Gemeente Soest</t>
  </si>
  <si>
    <t>0847</t>
  </si>
  <si>
    <t>Gemeente Someren</t>
  </si>
  <si>
    <t>0848</t>
  </si>
  <si>
    <t>Gemeente Son en Breugel</t>
  </si>
  <si>
    <t>0037</t>
  </si>
  <si>
    <t>Gemeente Stadskanaal</t>
  </si>
  <si>
    <t>0180</t>
  </si>
  <si>
    <t>Gemeente Staphorst</t>
  </si>
  <si>
    <t>0532</t>
  </si>
  <si>
    <t>Gemeente Stede Broec</t>
  </si>
  <si>
    <t>0851</t>
  </si>
  <si>
    <t>Gemeente Steenbergen</t>
  </si>
  <si>
    <t>1708</t>
  </si>
  <si>
    <t>Gemeente Steenwijkerland</t>
  </si>
  <si>
    <t>0971</t>
  </si>
  <si>
    <t>Gemeente Stein</t>
  </si>
  <si>
    <t>1904</t>
  </si>
  <si>
    <t>Gemeente Stichtse Vecht</t>
  </si>
  <si>
    <t>0617</t>
  </si>
  <si>
    <t>Gemeente Strijen</t>
  </si>
  <si>
    <t>1900</t>
  </si>
  <si>
    <t>Gemeente Súdwest Fryslân</t>
  </si>
  <si>
    <t>0009</t>
  </si>
  <si>
    <t>Gemeente Ten Boer</t>
  </si>
  <si>
    <t>0715</t>
  </si>
  <si>
    <t>Gemeente Terneuzen</t>
  </si>
  <si>
    <t>0093</t>
  </si>
  <si>
    <t>Gemeente Terschelling</t>
  </si>
  <si>
    <t>0448</t>
  </si>
  <si>
    <t>Gemeente Texel</t>
  </si>
  <si>
    <t>1525</t>
  </si>
  <si>
    <t>Gemeente Teylingen</t>
  </si>
  <si>
    <t>0716</t>
  </si>
  <si>
    <t>Gemeente Tholen</t>
  </si>
  <si>
    <t>0281</t>
  </si>
  <si>
    <t>Gemeente Tiel</t>
  </si>
  <si>
    <t>0855</t>
  </si>
  <si>
    <t>Gemeente Tilburg</t>
  </si>
  <si>
    <t>0183</t>
  </si>
  <si>
    <t>Gemeente Tubbergen</t>
  </si>
  <si>
    <t>1700</t>
  </si>
  <si>
    <t>Gemeente Twenterand</t>
  </si>
  <si>
    <t>1730</t>
  </si>
  <si>
    <t>Gemeente Tynaarlo</t>
  </si>
  <si>
    <t>0737</t>
  </si>
  <si>
    <t>Gemeente Tytsjerksteradiel</t>
  </si>
  <si>
    <t>0856</t>
  </si>
  <si>
    <t>Gemeente Uden</t>
  </si>
  <si>
    <t>0450</t>
  </si>
  <si>
    <t>Gemeente Uitgeest</t>
  </si>
  <si>
    <t>0451</t>
  </si>
  <si>
    <t>Gemeente Uithoorn</t>
  </si>
  <si>
    <t>0184</t>
  </si>
  <si>
    <t>Gemeente Urk</t>
  </si>
  <si>
    <t>0344</t>
  </si>
  <si>
    <t>Gemeente Utrecht</t>
  </si>
  <si>
    <t>1581</t>
  </si>
  <si>
    <t>Gemeente Utrechtse Heuvelrug</t>
  </si>
  <si>
    <t>0981</t>
  </si>
  <si>
    <t>Gemeente Vaals</t>
  </si>
  <si>
    <t>0994</t>
  </si>
  <si>
    <t>Gemeente Valkenburg aan de Geul</t>
  </si>
  <si>
    <t>0858</t>
  </si>
  <si>
    <t>Gemeente Valkenswaard</t>
  </si>
  <si>
    <t>0047</t>
  </si>
  <si>
    <t>Gemeente Veendam</t>
  </si>
  <si>
    <t>0345</t>
  </si>
  <si>
    <t>Gemeente Veenendaal</t>
  </si>
  <si>
    <t>0717</t>
  </si>
  <si>
    <t>Gemeente Veere</t>
  </si>
  <si>
    <t>0860</t>
  </si>
  <si>
    <t>Gemeente Veghel</t>
  </si>
  <si>
    <t>0861</t>
  </si>
  <si>
    <t>Gemeente Veldhoven</t>
  </si>
  <si>
    <t>0453</t>
  </si>
  <si>
    <t>Gemeente Velsen</t>
  </si>
  <si>
    <t>0983</t>
  </si>
  <si>
    <t>Gemeente Venlo</t>
  </si>
  <si>
    <t>0984</t>
  </si>
  <si>
    <t>Gemeente Venray</t>
  </si>
  <si>
    <t>0620</t>
  </si>
  <si>
    <t>Gemeente Vianen</t>
  </si>
  <si>
    <t>0622</t>
  </si>
  <si>
    <t>Gemeente Vlaardingen</t>
  </si>
  <si>
    <t>0048</t>
  </si>
  <si>
    <t>Gemeente Vlagtwedde</t>
  </si>
  <si>
    <t>0096</t>
  </si>
  <si>
    <t>Gemeente Vlieland</t>
  </si>
  <si>
    <t>0718</t>
  </si>
  <si>
    <t>Gemeente Vlissingen</t>
  </si>
  <si>
    <t>0986</t>
  </si>
  <si>
    <t>Gemeente Voerendaal</t>
  </si>
  <si>
    <t>0626</t>
  </si>
  <si>
    <t>Gemeente Voorschoten</t>
  </si>
  <si>
    <t>0285</t>
  </si>
  <si>
    <t>Gemeente Voorst</t>
  </si>
  <si>
    <t>0865</t>
  </si>
  <si>
    <t>Gemeente Vught</t>
  </si>
  <si>
    <t>0866</t>
  </si>
  <si>
    <t>Gemeente Waalre</t>
  </si>
  <si>
    <t>0867</t>
  </si>
  <si>
    <t>Gemeente Waalwijk</t>
  </si>
  <si>
    <t>0627</t>
  </si>
  <si>
    <t>Gemeente Waddinxveen</t>
  </si>
  <si>
    <t>0289</t>
  </si>
  <si>
    <t>Gemeente Wageningen</t>
  </si>
  <si>
    <t>0629</t>
  </si>
  <si>
    <t>Gemeente Wassenaar</t>
  </si>
  <si>
    <t>0852</t>
  </si>
  <si>
    <t>Gemeente Waterland</t>
  </si>
  <si>
    <t>0988</t>
  </si>
  <si>
    <t>Gemeente Weert</t>
  </si>
  <si>
    <t>0457</t>
  </si>
  <si>
    <t>Gemeente Weesp</t>
  </si>
  <si>
    <t>0870</t>
  </si>
  <si>
    <t>Gemeente Werkendam</t>
  </si>
  <si>
    <t>0668</t>
  </si>
  <si>
    <t>Gemeente West Maas en Waal</t>
  </si>
  <si>
    <t>1701</t>
  </si>
  <si>
    <t>Gemeente Westerveld</t>
  </si>
  <si>
    <t>0293</t>
  </si>
  <si>
    <t>Gemeente Westervoort</t>
  </si>
  <si>
    <t>1783</t>
  </si>
  <si>
    <t>Gemeente Westland</t>
  </si>
  <si>
    <t>0098</t>
  </si>
  <si>
    <t>Gemeente Weststellingwerf</t>
  </si>
  <si>
    <t>0614</t>
  </si>
  <si>
    <t>Gemeente Westvoorne</t>
  </si>
  <si>
    <t>0189</t>
  </si>
  <si>
    <t>Gemeente Wierden</t>
  </si>
  <si>
    <t>0296</t>
  </si>
  <si>
    <t>Gemeente Wijchen</t>
  </si>
  <si>
    <t>1696</t>
  </si>
  <si>
    <t>Gemeente Wijdemeren</t>
  </si>
  <si>
    <t>0352</t>
  </si>
  <si>
    <t>Gemeente Wijk bij Duurstede</t>
  </si>
  <si>
    <t>0053</t>
  </si>
  <si>
    <t>Gemeente Winsum</t>
  </si>
  <si>
    <t>0294</t>
  </si>
  <si>
    <t>Gemeente Winterswijk</t>
  </si>
  <si>
    <t>0873</t>
  </si>
  <si>
    <t>Gemeente Woensdrecht</t>
  </si>
  <si>
    <t>0632</t>
  </si>
  <si>
    <t>Gemeente Woerden</t>
  </si>
  <si>
    <t>0880</t>
  </si>
  <si>
    <t>Gemeente Wormerland</t>
  </si>
  <si>
    <t>0351</t>
  </si>
  <si>
    <t>Gemeente Woudenberg</t>
  </si>
  <si>
    <t>0874</t>
  </si>
  <si>
    <t>Gemeente Woudrichem</t>
  </si>
  <si>
    <t>0479</t>
  </si>
  <si>
    <t>Gemeente Zaanstad</t>
  </si>
  <si>
    <t>0297</t>
  </si>
  <si>
    <t>Gemeente Zaltbommel</t>
  </si>
  <si>
    <t>0473</t>
  </si>
  <si>
    <t>Gemeente Zandvoort</t>
  </si>
  <si>
    <t>0707</t>
  </si>
  <si>
    <t>Gemeente Zederik</t>
  </si>
  <si>
    <t>0478</t>
  </si>
  <si>
    <t>Gemeente Zeevang</t>
  </si>
  <si>
    <t>0050</t>
  </si>
  <si>
    <t>Gemeente Zeewolde</t>
  </si>
  <si>
    <t>0355</t>
  </si>
  <si>
    <t>Gemeente Zeist</t>
  </si>
  <si>
    <t>0299</t>
  </si>
  <si>
    <t>Gemeente Zevenaar</t>
  </si>
  <si>
    <t>0637</t>
  </si>
  <si>
    <t>Gemeente Zoetermeer</t>
  </si>
  <si>
    <t>0638</t>
  </si>
  <si>
    <t>Gemeente Zoeterwoude</t>
  </si>
  <si>
    <t>0056</t>
  </si>
  <si>
    <t>Gemeente Zuidhorn</t>
  </si>
  <si>
    <t>1892</t>
  </si>
  <si>
    <t>Gemeente Zuidplas</t>
  </si>
  <si>
    <t>0879</t>
  </si>
  <si>
    <t>Gemeente Zundert</t>
  </si>
  <si>
    <t>0301</t>
  </si>
  <si>
    <t>Gemeente Zutphen</t>
  </si>
  <si>
    <t>1896</t>
  </si>
  <si>
    <t>Gemeente Zwartewaterland</t>
  </si>
  <si>
    <t>0642</t>
  </si>
  <si>
    <t>Gemeente Zwijndrecht</t>
  </si>
  <si>
    <t>0193</t>
  </si>
  <si>
    <t>Gemeente Zwolle</t>
  </si>
  <si>
    <t>Agentschap NL</t>
  </si>
  <si>
    <t>Manifestpartij</t>
  </si>
  <si>
    <t>Belastingdienst</t>
  </si>
  <si>
    <t>CAK</t>
  </si>
  <si>
    <t>CBR</t>
  </si>
  <si>
    <t>CBS</t>
  </si>
  <si>
    <t>CIBG</t>
  </si>
  <si>
    <t>CIZ</t>
  </si>
  <si>
    <t>CJIB</t>
  </si>
  <si>
    <t>CVZ</t>
  </si>
  <si>
    <t>Dienst Regelingen</t>
  </si>
  <si>
    <t>DUO</t>
  </si>
  <si>
    <t>IND</t>
  </si>
  <si>
    <t>Kadaster</t>
  </si>
  <si>
    <t>Kamer van Koophandel</t>
  </si>
  <si>
    <t>Raad voor de Rechtspraak</t>
  </si>
  <si>
    <t>RDW</t>
  </si>
  <si>
    <t>Rijkswaterstaat</t>
  </si>
  <si>
    <t>SVB</t>
  </si>
  <si>
    <t>UWV</t>
  </si>
  <si>
    <t xml:space="preserve">Inspectie Leefomgeving en Transport (ILT) </t>
  </si>
  <si>
    <t>Overige overheden</t>
  </si>
  <si>
    <t>ISHW</t>
  </si>
  <si>
    <t>Nederlands Centrum voor Overheidsdiensten NCOD</t>
  </si>
  <si>
    <t>Raad voor Rechtsbijstand</t>
  </si>
  <si>
    <t>Provincie Drenthe</t>
  </si>
  <si>
    <t>Provincie</t>
  </si>
  <si>
    <t>Provincie Flevoland</t>
  </si>
  <si>
    <t>Provincie Friesland</t>
  </si>
  <si>
    <t>Provincie Gelderland</t>
  </si>
  <si>
    <t>Provincie Groningen</t>
  </si>
  <si>
    <t>Provincie Limburg</t>
  </si>
  <si>
    <t>Provincie Noord Brabant</t>
  </si>
  <si>
    <t>Provincie Noord Holland</t>
  </si>
  <si>
    <t>Provincie Overijssel</t>
  </si>
  <si>
    <t>Provincie Utrecht</t>
  </si>
  <si>
    <t>Provincie Zeeland</t>
  </si>
  <si>
    <t>Provincie Zuid Holland</t>
  </si>
  <si>
    <t>BEL Combinatie</t>
  </si>
  <si>
    <t>Samenwerkingsverband</t>
  </si>
  <si>
    <t>Belasting Samenwerking voor Gemeenten en Waterschappen (BsGW)</t>
  </si>
  <si>
    <t>Belastingsamenwerking Gouwe-Rijnland</t>
  </si>
  <si>
    <t>Belastingsamenwerking Oost-Brabant</t>
  </si>
  <si>
    <t>Belastingsamenwerking Rivierenland (BSR)</t>
  </si>
  <si>
    <t>BgHU</t>
  </si>
  <si>
    <t>BSR (Belastingsamenwerking Rivierenland)</t>
  </si>
  <si>
    <t>De Kompanjie</t>
  </si>
  <si>
    <t xml:space="preserve">Dienst Dommelvallei </t>
  </si>
  <si>
    <t>Equalit</t>
  </si>
  <si>
    <t>GBTwente</t>
  </si>
  <si>
    <t>Gemeentelijk Belastingkantoor Twente (GBTwente)</t>
  </si>
  <si>
    <t>Hefpunt</t>
  </si>
  <si>
    <t>Het Waterschapshuis</t>
  </si>
  <si>
    <t>K5-gemeenten</t>
  </si>
  <si>
    <t>Milieudienst Ijmond</t>
  </si>
  <si>
    <t>Millieudienst Ijmond</t>
  </si>
  <si>
    <t>Omgevingdienst Noordzeekanaalgebied</t>
  </si>
  <si>
    <t>Omgevingsdienst Flevoland &amp; Gooi en Vechtstreek</t>
  </si>
  <si>
    <t>Omgevingsdienst midden holland</t>
  </si>
  <si>
    <t>Omgevingsdienst Regio Arnhem</t>
  </si>
  <si>
    <t>Omgevingsdienst Rivierenland</t>
  </si>
  <si>
    <t>OmgevingsdienstDeVallei</t>
  </si>
  <si>
    <t>Over Gemeenten</t>
  </si>
  <si>
    <t>Parkstad-Limburg</t>
  </si>
  <si>
    <t>Provincie: IPO</t>
  </si>
  <si>
    <t>Regionale Belasting groep</t>
  </si>
  <si>
    <t>Regionale Uitvoeringsdienst Noord-Holland Noord RUD NHN</t>
  </si>
  <si>
    <t>RID-Utrecht</t>
  </si>
  <si>
    <t>RUD NoordHollandNoord</t>
  </si>
  <si>
    <t>RUD Zeeland</t>
  </si>
  <si>
    <t>SaBeWa Zeeland</t>
  </si>
  <si>
    <t>Samenwerking Hoekse Waard</t>
  </si>
  <si>
    <t>SCC-Kempen</t>
  </si>
  <si>
    <t>Servicepunt 71</t>
  </si>
  <si>
    <t>Twenterand</t>
  </si>
  <si>
    <t>UW Samenwerking</t>
  </si>
  <si>
    <t>Werkorganisatie gemeenten Cuijk, Grave, Mill en Sint Hubert</t>
  </si>
  <si>
    <t>Logius</t>
  </si>
  <si>
    <t xml:space="preserve">NHR Dataservice </t>
  </si>
  <si>
    <t>NHR Dataservice berichten (via Digilevering)</t>
  </si>
  <si>
    <t>LVWOZ Synchrone bevraging</t>
  </si>
  <si>
    <t xml:space="preserve">LVWOZ Indirecte levering / massale bevraging </t>
  </si>
  <si>
    <t>BAG bevragen</t>
  </si>
  <si>
    <t>Omgevingsloket Online</t>
  </si>
  <si>
    <t xml:space="preserve">BRV Raadpleging Voertuiggegevens </t>
  </si>
  <si>
    <t>CORV</t>
  </si>
  <si>
    <t>BGT</t>
  </si>
  <si>
    <t>Ministerie van I&amp;M</t>
  </si>
  <si>
    <t>Justitie</t>
  </si>
  <si>
    <t>VNG/Inlichtingenbureau</t>
  </si>
  <si>
    <t>MijnOverheid Berichtenbox</t>
  </si>
  <si>
    <t>MijnOverheid Lopende zaken</t>
  </si>
  <si>
    <t>MijnOverheid WOZ inzage</t>
  </si>
  <si>
    <t>Randvoorwaarden</t>
  </si>
  <si>
    <t>Wat zijn de randvoorwaarden?</t>
  </si>
  <si>
    <t>* bijv verplichte afnamen van andere software</t>
  </si>
  <si>
    <t>* bijv verplichte opleidingen</t>
  </si>
  <si>
    <t>Beschrijving van de voorwaarden</t>
  </si>
  <si>
    <t>WSRM</t>
  </si>
  <si>
    <t xml:space="preserve">reliable messaging [2W-R] (TLS, Reliable) </t>
  </si>
  <si>
    <t xml:space="preserve">reliable signed [2W-R_S] (TLS, Reliable, Signed) </t>
  </si>
  <si>
    <t xml:space="preserve">reliable encrypted [2W-R-SE] (TLS, Reliable, Signed, Encrypted) </t>
  </si>
  <si>
    <t>Status</t>
  </si>
  <si>
    <t>* de Nog niet relevant gemarkeerde profiellen zijn voor zover ons bekend nog niet in gebruik en worden binnenkort ook niet verwacht</t>
  </si>
  <si>
    <t>Relevant</t>
  </si>
  <si>
    <t>BRK Levering mutaties (GDS2)</t>
  </si>
  <si>
    <t>Digilevering (NHR &amp; BAG)</t>
  </si>
  <si>
    <t>BAG Mutaties (via Digilevering)</t>
  </si>
  <si>
    <t>GGK (WMO en Jeugdwet)</t>
  </si>
  <si>
    <t>GGK (WLZ toets)</t>
  </si>
  <si>
    <t>Waterschap Blija Buitendijks</t>
  </si>
  <si>
    <t>Waterschap</t>
  </si>
  <si>
    <t>Waterschap Delfland</t>
  </si>
  <si>
    <t>Waterschap Fryslân</t>
  </si>
  <si>
    <t>Waterschap Groot Salland</t>
  </si>
  <si>
    <t>Waterschap Hollandse Delta </t>
  </si>
  <si>
    <t>Waterschap Noorderzijlvest</t>
  </si>
  <si>
    <t>Waterschap Reest en Wieden</t>
  </si>
  <si>
    <t>Waterschap Regge en Dinkel</t>
  </si>
  <si>
    <t>Waterschap Rijn en Ijssel</t>
  </si>
  <si>
    <t>Waterschap Rijnland</t>
  </si>
  <si>
    <t>Waterschap Roer en Overmaas</t>
  </si>
  <si>
    <t>Waterschap Scheldestromen </t>
  </si>
  <si>
    <t>Waterschap Schieland en de Krimpenerwaard</t>
  </si>
  <si>
    <t>Waterschap Stichtse Rijnlanden</t>
  </si>
  <si>
    <t>Waterschap Vallei en Veluwe</t>
  </si>
  <si>
    <t>Waterschap Zuiderzeeland</t>
  </si>
  <si>
    <t>Waterschap Aa en Maas</t>
  </si>
  <si>
    <t>Waterschap Amstel, Gooi en Vecht</t>
  </si>
  <si>
    <t>Waterschap Brabantse Delta</t>
  </si>
  <si>
    <t>Waterschap Dommel </t>
  </si>
  <si>
    <t>Waterschap Hollands Noorderkwartier</t>
  </si>
  <si>
    <t>Waterschap Hunze en Aa's</t>
  </si>
  <si>
    <t>Waterschap Peel en Maasvallei</t>
  </si>
  <si>
    <t>Waterschap Rivierenland</t>
  </si>
  <si>
    <t>Waterschap Velt en Vecht</t>
  </si>
  <si>
    <t>Vaste kosten</t>
  </si>
  <si>
    <t>Koppelvlak</t>
  </si>
  <si>
    <t>Organisatie:</t>
  </si>
  <si>
    <t>Koppelvlak:</t>
  </si>
  <si>
    <t>VNG / Inlichtingenbureau</t>
  </si>
  <si>
    <t>subtotaal</t>
  </si>
  <si>
    <t>vast</t>
  </si>
  <si>
    <t>Totaal</t>
  </si>
  <si>
    <t>Gemeente Aa en Hunze</t>
  </si>
  <si>
    <t>vul eventueel aan met eigen organisaties</t>
  </si>
  <si>
    <t>Opsomming van de profielen / standaarden</t>
  </si>
  <si>
    <t>Overigen</t>
  </si>
  <si>
    <t>StUF Digikoppeling WUS profiel</t>
  </si>
  <si>
    <t>StUF Digikoppeling ebMS profiel</t>
  </si>
  <si>
    <t>definitief</t>
  </si>
  <si>
    <t>Onderwerp</t>
  </si>
  <si>
    <t>Datum</t>
  </si>
  <si>
    <t>Versie</t>
  </si>
  <si>
    <t>151201 Kostensheet marktscan Digikoppeling def</t>
  </si>
  <si>
    <t>Totale eenmalige kosten</t>
  </si>
  <si>
    <t>Wij gaan uit van een prijs per gemeente (voor 1 test/acceptatie en 1 productie omgeving).</t>
  </si>
  <si>
    <t>De prijs is op basis van resultaatverplichting.</t>
  </si>
  <si>
    <t>Compliancy Voorziening</t>
  </si>
  <si>
    <t>* Wij gaan uit van een prijs per gemeente.</t>
  </si>
  <si>
    <t>* Wij gaan uit van gemiddelde gemeentegrootte (ongeveer 50.000 inwonners) op basis van 17 miljoen inwoners verdeeld over 393 gemeenten.</t>
  </si>
  <si>
    <t>* Graag alleen de witte velden invullen. De grijze velden worden automatisch berekend.</t>
  </si>
  <si>
    <t>* De variabele kosten zijn een schatting en hieraan kunnen geen rechten worden ontleend. Dit omdat de lokale specificatie kan verschillen en daarom niet eenduidig te beprijzen is.</t>
  </si>
  <si>
    <t>* bijv meerwerkkosten onder bepaalde voorwaarden</t>
  </si>
  <si>
    <t>Gemeente De Bilt</t>
  </si>
  <si>
    <t>* de Relevant gemarkeerde profielen zijn nu niet grootschalig in productie maar we verwachten dat ze op korte termijn wel gebruikt gaan worden.</t>
  </si>
  <si>
    <t xml:space="preserve">Deze kostensheet behoort bij de Marktscan Digikoppeling 2016 en is bedoeld voor leveranciers om de kosten van het inrichten en toepassen van Digikoppeling inzichtelijk te maken. Om gemeenten en andere organisaties een beeld te geven van uw kennis en ervaring kunt u in tabblad 4 uw referenties met specifieke implementaties benoemen. Deze referenties worden opgenomen in de Softwarecatalogus van KING en na goedkeuring door de gemeente/overheidsorganisatie wordt de referentie in de beveiligde omgeving zichtbaar voor collega-overheidsorganisaties. Op sheet 5 kunt u specificeren welke profielen u ondersteunt. </t>
  </si>
  <si>
    <t>Bij de implementatie verwachten we dat er een installatie van de Digikoppeling adapter op locatie van de gemeente plaatsvindt of dat er een SaaS oplossing wordt aangeboden die een Digikoppeling adapter bevat. We willen dan ook graag een specificatie ontvangen van de:</t>
  </si>
  <si>
    <t>bijv bij Saas oplossing</t>
  </si>
  <si>
    <t>Wij gaan uit van gemiddelde gemeentegrootte (ongeveer 50.000 inwonners) op basis van 17 miljoen</t>
  </si>
  <si>
    <t xml:space="preserve"> inwoners verdeeld over 393 gemeenten.</t>
  </si>
  <si>
    <t>*Schatting variabele kosten</t>
  </si>
  <si>
    <t>Naast de generieke kosten is het mogelijk dat er per gegevensstroom kosten zijn voor de implementatie en de ondersteuning. We willen dan ook graag een specificatie ontvangen van deze kosten (zowel de vaste kosten als de variabele kosten). Het is verplicht om exacte prijzen te hanteren. Zogenaamde vanaf prijzen zijn niet toegestaan.</t>
  </si>
  <si>
    <t>Legenda Statussen:</t>
  </si>
  <si>
    <t>Digikoppeling Adapter intern 1.0</t>
  </si>
  <si>
    <t>Overig, voeg eventueel toe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</si>
</sst>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 * #,##0.00_ ;_ * \-#,##0.00_ ;_ * &quot;-&quot;??_ ;_ @_ "/>
    <numFmt numFmtId="165" formatCode="_ * #,##0_ ;_ * \-#,##0_ ;_ * &quot;-&quot;??_ ;_ @_ "/>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Verdana"/>
      <family val="2"/>
    </font>
    <font>
      <i/>
      <sz val="11"/>
      <color theme="1"/>
      <name val="Calibri"/>
      <family val="2"/>
      <scheme val="minor"/>
    </font>
    <font>
      <sz val="8"/>
      <color indexed="81"/>
      <name val="Tahoma"/>
      <charset val="1"/>
    </font>
    <font>
      <sz val="11"/>
      <color rgb="FF006100"/>
      <name val="Calibri"/>
      <family val="2"/>
      <scheme val="minor"/>
    </font>
    <font>
      <sz val="11"/>
      <color rgb="FF9C0006"/>
      <name val="Calibri"/>
      <family val="2"/>
      <scheme val="minor"/>
    </font>
    <font>
      <u/>
      <sz val="11"/>
      <color theme="10"/>
      <name val="Calibri"/>
      <family val="2"/>
      <scheme val="minor"/>
    </font>
    <font>
      <u/>
      <sz val="11"/>
      <color theme="11"/>
      <name val="Calibri"/>
      <family val="2"/>
      <scheme val="minor"/>
    </font>
    <font>
      <sz val="10"/>
      <color rgb="FF000000"/>
      <name val="Courier New"/>
    </font>
    <font>
      <sz val="7"/>
      <color rgb="FF000000"/>
      <name val="Times New Roman"/>
    </font>
    <font>
      <sz val="10"/>
      <color rgb="FF000000"/>
      <name val="Calibri"/>
    </font>
    <font>
      <sz val="13"/>
      <color rgb="FF000000"/>
      <name val="Verdana"/>
    </font>
    <font>
      <sz val="13"/>
      <color theme="1"/>
      <name val="Calibri"/>
      <scheme val="minor"/>
    </font>
    <font>
      <b/>
      <sz val="14"/>
      <color theme="1"/>
      <name val="Calibri"/>
      <scheme val="minor"/>
    </font>
    <font>
      <sz val="11"/>
      <color rgb="FFFF0000"/>
      <name val="Calibri"/>
      <scheme val="minor"/>
    </font>
    <font>
      <sz val="11"/>
      <color rgb="FFFF0000"/>
      <name val="Calibri"/>
      <family val="2"/>
      <scheme val="minor"/>
    </font>
    <font>
      <sz val="14"/>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FF00"/>
        <bgColor indexed="64"/>
      </patternFill>
    </fill>
    <fill>
      <patternFill patternType="solid">
        <fgColor theme="0" tint="-0.3499862666707357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dashed">
        <color auto="1"/>
      </right>
      <top style="thin">
        <color auto="1"/>
      </top>
      <bottom style="dashed">
        <color auto="1"/>
      </bottom>
      <diagonal/>
    </border>
    <border>
      <left/>
      <right style="dashed">
        <color auto="1"/>
      </right>
      <top style="thin">
        <color auto="1"/>
      </top>
      <bottom style="dashed">
        <color auto="1"/>
      </bottom>
      <diagonal/>
    </border>
    <border>
      <left/>
      <right/>
      <top style="thin">
        <color auto="1"/>
      </top>
      <bottom style="dashed">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5">
    <xf numFmtId="0" fontId="0" fillId="0" borderId="0"/>
    <xf numFmtId="4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6" fillId="5" borderId="0" applyNumberFormat="0" applyBorder="0" applyAlignment="0" applyProtection="0"/>
    <xf numFmtId="0" fontId="7" fillId="6"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128">
    <xf numFmtId="0" fontId="0" fillId="0" borderId="0" xfId="0"/>
    <xf numFmtId="0" fontId="0" fillId="0" borderId="1" xfId="0" applyBorder="1"/>
    <xf numFmtId="0" fontId="0" fillId="0" borderId="5" xfId="0" applyBorder="1"/>
    <xf numFmtId="0" fontId="0" fillId="0" borderId="8" xfId="0" applyBorder="1"/>
    <xf numFmtId="0" fontId="0" fillId="0" borderId="9" xfId="0" applyBorder="1"/>
    <xf numFmtId="0" fontId="0" fillId="0" borderId="0" xfId="0" applyBorder="1"/>
    <xf numFmtId="0" fontId="0" fillId="0" borderId="10" xfId="0" applyBorder="1"/>
    <xf numFmtId="0" fontId="0" fillId="0" borderId="11" xfId="0" applyBorder="1"/>
    <xf numFmtId="0" fontId="0" fillId="0" borderId="12" xfId="0" applyBorder="1"/>
    <xf numFmtId="44" fontId="0" fillId="0" borderId="14" xfId="1" applyFont="1" applyBorder="1"/>
    <xf numFmtId="44" fontId="0" fillId="0" borderId="13" xfId="1" applyFont="1" applyBorder="1"/>
    <xf numFmtId="0" fontId="0" fillId="0" borderId="0" xfId="0" applyBorder="1" applyAlignment="1">
      <alignment horizontal="center"/>
    </xf>
    <xf numFmtId="0" fontId="0" fillId="0" borderId="10" xfId="0" applyBorder="1" applyAlignment="1">
      <alignment horizontal="center"/>
    </xf>
    <xf numFmtId="0" fontId="0" fillId="2" borderId="9" xfId="0" applyFill="1" applyBorder="1"/>
    <xf numFmtId="0" fontId="0" fillId="2" borderId="10" xfId="0" applyFill="1" applyBorder="1"/>
    <xf numFmtId="0" fontId="0" fillId="2" borderId="12" xfId="0" applyFill="1" applyBorder="1"/>
    <xf numFmtId="0" fontId="0" fillId="2" borderId="4" xfId="0" applyFill="1" applyBorder="1"/>
    <xf numFmtId="0" fontId="0" fillId="2" borderId="5" xfId="0" applyFill="1" applyBorder="1"/>
    <xf numFmtId="0" fontId="0" fillId="2" borderId="3" xfId="0" applyFill="1" applyBorder="1"/>
    <xf numFmtId="0" fontId="2" fillId="2" borderId="3" xfId="0" applyFont="1" applyFill="1" applyBorder="1"/>
    <xf numFmtId="0" fontId="2" fillId="2" borderId="4" xfId="0" applyFont="1" applyFill="1" applyBorder="1"/>
    <xf numFmtId="0" fontId="2" fillId="2" borderId="5" xfId="0" applyFont="1" applyFill="1" applyBorder="1"/>
    <xf numFmtId="0" fontId="0" fillId="2" borderId="6" xfId="0" applyFill="1" applyBorder="1"/>
    <xf numFmtId="0" fontId="0" fillId="2" borderId="8" xfId="0" applyFill="1" applyBorder="1"/>
    <xf numFmtId="44" fontId="0" fillId="0" borderId="7" xfId="1" applyFont="1" applyBorder="1"/>
    <xf numFmtId="44" fontId="0" fillId="0" borderId="1" xfId="1" applyFont="1" applyBorder="1"/>
    <xf numFmtId="44" fontId="0" fillId="2" borderId="4" xfId="1" applyFont="1" applyFill="1" applyBorder="1"/>
    <xf numFmtId="44" fontId="0" fillId="0" borderId="0" xfId="1" applyFont="1" applyFill="1" applyBorder="1"/>
    <xf numFmtId="44" fontId="0" fillId="0" borderId="0" xfId="1" applyFont="1" applyBorder="1"/>
    <xf numFmtId="0" fontId="0" fillId="0" borderId="0" xfId="0" applyBorder="1" applyAlignment="1">
      <alignment vertical="center" wrapText="1"/>
    </xf>
    <xf numFmtId="0" fontId="0" fillId="0" borderId="0" xfId="0" applyBorder="1" applyAlignment="1">
      <alignment horizontal="left" vertical="center" wrapText="1"/>
    </xf>
    <xf numFmtId="44" fontId="0" fillId="3" borderId="14" xfId="1" applyFont="1" applyFill="1" applyBorder="1"/>
    <xf numFmtId="164" fontId="0" fillId="0" borderId="14" xfId="2" applyFont="1" applyBorder="1"/>
    <xf numFmtId="0" fontId="0" fillId="4" borderId="0" xfId="0" applyFill="1" applyBorder="1"/>
    <xf numFmtId="44" fontId="0" fillId="0" borderId="6" xfId="1" applyFont="1" applyBorder="1"/>
    <xf numFmtId="44" fontId="0" fillId="0" borderId="3" xfId="1" applyFont="1" applyBorder="1"/>
    <xf numFmtId="44" fontId="0" fillId="3" borderId="15" xfId="1" applyFont="1" applyFill="1" applyBorder="1"/>
    <xf numFmtId="0" fontId="0" fillId="0" borderId="0" xfId="0" applyFill="1" applyBorder="1"/>
    <xf numFmtId="0" fontId="0" fillId="0" borderId="7" xfId="0" applyBorder="1"/>
    <xf numFmtId="0" fontId="2" fillId="0" borderId="0" xfId="0" applyFont="1" applyBorder="1"/>
    <xf numFmtId="9" fontId="7" fillId="6" borderId="0" xfId="5" applyNumberFormat="1" applyBorder="1"/>
    <xf numFmtId="9" fontId="6" fillId="5" borderId="0" xfId="4" applyNumberFormat="1" applyBorder="1"/>
    <xf numFmtId="44" fontId="4" fillId="0" borderId="9" xfId="1" applyFont="1" applyBorder="1"/>
    <xf numFmtId="14" fontId="0" fillId="0" borderId="0" xfId="0" applyNumberFormat="1" applyBorder="1"/>
    <xf numFmtId="0" fontId="0" fillId="7" borderId="2" xfId="0" applyFill="1" applyBorder="1" applyAlignment="1">
      <alignment vertical="center" wrapText="1"/>
    </xf>
    <xf numFmtId="0" fontId="10" fillId="0" borderId="0" xfId="0" applyFont="1" applyAlignment="1">
      <alignment horizontal="left" vertical="center" indent="6"/>
    </xf>
    <xf numFmtId="0" fontId="0" fillId="2" borderId="0" xfId="0" applyFill="1" applyBorder="1"/>
    <xf numFmtId="0" fontId="2" fillId="2" borderId="0" xfId="0" applyFont="1" applyFill="1" applyBorder="1"/>
    <xf numFmtId="0" fontId="14" fillId="0" borderId="0" xfId="0" applyFont="1"/>
    <xf numFmtId="14" fontId="14" fillId="0" borderId="0" xfId="0" applyNumberFormat="1" applyFont="1" applyAlignment="1">
      <alignment horizontal="left"/>
    </xf>
    <xf numFmtId="0" fontId="14" fillId="0" borderId="0" xfId="0" applyFont="1" applyAlignment="1">
      <alignment vertical="top"/>
    </xf>
    <xf numFmtId="0" fontId="4" fillId="2" borderId="0" xfId="0" applyFont="1" applyFill="1" applyBorder="1" applyAlignment="1">
      <alignment wrapText="1"/>
    </xf>
    <xf numFmtId="49" fontId="0" fillId="0" borderId="0" xfId="0" applyNumberFormat="1" applyAlignment="1">
      <alignment horizont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2" borderId="0" xfId="0" applyFill="1" applyBorder="1" applyAlignment="1">
      <alignment vertical="top"/>
    </xf>
    <xf numFmtId="0" fontId="2" fillId="2" borderId="0" xfId="0" applyFont="1" applyFill="1" applyBorder="1" applyAlignment="1">
      <alignment vertical="top"/>
    </xf>
    <xf numFmtId="0" fontId="0" fillId="0" borderId="0" xfId="0" applyBorder="1" applyAlignment="1">
      <alignment vertical="top"/>
    </xf>
    <xf numFmtId="0" fontId="4" fillId="2" borderId="0" xfId="0" applyFont="1" applyFill="1" applyBorder="1" applyAlignment="1">
      <alignment vertical="top" wrapText="1"/>
    </xf>
    <xf numFmtId="0" fontId="2" fillId="0" borderId="6" xfId="0" applyFont="1" applyBorder="1"/>
    <xf numFmtId="0" fontId="2" fillId="0" borderId="3" xfId="0" applyFont="1" applyBorder="1"/>
    <xf numFmtId="0" fontId="2" fillId="0" borderId="5" xfId="0" applyFont="1" applyBorder="1"/>
    <xf numFmtId="0" fontId="14" fillId="0" borderId="0" xfId="0" quotePrefix="1" applyFont="1" applyAlignment="1">
      <alignment vertical="top" wrapText="1"/>
    </xf>
    <xf numFmtId="0" fontId="2" fillId="0" borderId="0" xfId="0" applyFont="1"/>
    <xf numFmtId="9" fontId="6" fillId="3" borderId="0" xfId="4" applyNumberFormat="1" applyFill="1" applyBorder="1"/>
    <xf numFmtId="0" fontId="2" fillId="2" borderId="9" xfId="0" applyFont="1" applyFill="1" applyBorder="1"/>
    <xf numFmtId="44" fontId="0" fillId="2" borderId="0" xfId="1" applyFont="1" applyFill="1" applyBorder="1"/>
    <xf numFmtId="9" fontId="0" fillId="2" borderId="0" xfId="3" applyNumberFormat="1" applyFont="1" applyFill="1" applyBorder="1"/>
    <xf numFmtId="0" fontId="0" fillId="2" borderId="0" xfId="0" applyFill="1" applyBorder="1" applyAlignment="1">
      <alignment horizontal="center"/>
    </xf>
    <xf numFmtId="0" fontId="0" fillId="2" borderId="10" xfId="0" applyFill="1" applyBorder="1" applyAlignment="1">
      <alignment horizontal="center"/>
    </xf>
    <xf numFmtId="14" fontId="0" fillId="2" borderId="0" xfId="0" applyNumberFormat="1" applyFill="1" applyBorder="1"/>
    <xf numFmtId="9" fontId="6" fillId="5" borderId="1" xfId="4" applyNumberFormat="1" applyBorder="1"/>
    <xf numFmtId="14" fontId="0" fillId="0" borderId="1" xfId="0" applyNumberFormat="1" applyBorder="1"/>
    <xf numFmtId="0" fontId="0" fillId="0" borderId="1" xfId="0" applyBorder="1" applyAlignment="1">
      <alignment horizontal="center"/>
    </xf>
    <xf numFmtId="0" fontId="0" fillId="0" borderId="12" xfId="0" applyBorder="1" applyAlignment="1">
      <alignment horizontal="center"/>
    </xf>
    <xf numFmtId="9" fontId="6" fillId="5" borderId="9" xfId="4" applyNumberFormat="1" applyBorder="1"/>
    <xf numFmtId="9" fontId="6" fillId="5" borderId="10" xfId="4" applyNumberFormat="1" applyBorder="1"/>
    <xf numFmtId="9" fontId="7" fillId="6" borderId="9" xfId="5" applyNumberFormat="1" applyBorder="1"/>
    <xf numFmtId="9" fontId="7" fillId="6" borderId="10" xfId="5" applyNumberFormat="1" applyBorder="1"/>
    <xf numFmtId="9" fontId="6" fillId="3" borderId="11" xfId="4" applyNumberFormat="1" applyFill="1" applyBorder="1"/>
    <xf numFmtId="9" fontId="6" fillId="3" borderId="1" xfId="4" applyNumberFormat="1" applyFill="1" applyBorder="1"/>
    <xf numFmtId="9" fontId="6" fillId="3" borderId="12" xfId="4" applyNumberFormat="1" applyFill="1" applyBorder="1"/>
    <xf numFmtId="0" fontId="2" fillId="2" borderId="2" xfId="0" applyFont="1" applyFill="1" applyBorder="1"/>
    <xf numFmtId="164" fontId="0" fillId="0" borderId="0" xfId="2" applyFont="1" applyBorder="1"/>
    <xf numFmtId="0" fontId="4" fillId="2" borderId="0" xfId="0" applyFont="1" applyFill="1" applyBorder="1" applyAlignment="1">
      <alignment horizontal="right" vertical="top" wrapText="1"/>
    </xf>
    <xf numFmtId="44" fontId="0" fillId="8" borderId="0" xfId="1" applyFont="1" applyFill="1" applyBorder="1"/>
    <xf numFmtId="0" fontId="16" fillId="0" borderId="0" xfId="0" applyFont="1"/>
    <xf numFmtId="44" fontId="4" fillId="0" borderId="0" xfId="1" applyFont="1" applyBorder="1"/>
    <xf numFmtId="0" fontId="12" fillId="0" borderId="0" xfId="0" applyFont="1" applyAlignment="1">
      <alignment horizontal="left" vertical="center" indent="4"/>
    </xf>
    <xf numFmtId="0" fontId="2" fillId="0" borderId="4" xfId="0" applyFont="1" applyBorder="1"/>
    <xf numFmtId="44" fontId="2" fillId="0" borderId="4" xfId="1" applyFont="1" applyBorder="1" applyAlignment="1">
      <alignment wrapText="1"/>
    </xf>
    <xf numFmtId="9" fontId="2" fillId="0" borderId="4" xfId="3" applyNumberFormat="1" applyFont="1" applyBorder="1" applyAlignment="1">
      <alignment wrapText="1"/>
    </xf>
    <xf numFmtId="0" fontId="2" fillId="0" borderId="4" xfId="0" applyFont="1" applyBorder="1" applyAlignment="1">
      <alignment wrapText="1"/>
    </xf>
    <xf numFmtId="0" fontId="2" fillId="0" borderId="5" xfId="0" applyFont="1" applyBorder="1" applyAlignment="1">
      <alignment wrapText="1"/>
    </xf>
    <xf numFmtId="0" fontId="0" fillId="0" borderId="0" xfId="0" applyBorder="1" applyAlignment="1">
      <alignment horizontal="left"/>
    </xf>
    <xf numFmtId="0" fontId="0" fillId="0" borderId="10" xfId="0" applyBorder="1" applyAlignment="1">
      <alignment horizontal="left"/>
    </xf>
    <xf numFmtId="0" fontId="3" fillId="0" borderId="1" xfId="0" applyFont="1" applyBorder="1" applyAlignment="1">
      <alignment vertical="top" wrapText="1"/>
    </xf>
    <xf numFmtId="0" fontId="2" fillId="0" borderId="6" xfId="0" applyFont="1" applyFill="1" applyBorder="1" applyAlignment="1">
      <alignment wrapText="1"/>
    </xf>
    <xf numFmtId="165" fontId="16" fillId="0" borderId="11" xfId="2" applyNumberFormat="1" applyFont="1" applyBorder="1"/>
    <xf numFmtId="0" fontId="18" fillId="0" borderId="3" xfId="0" applyFont="1" applyFill="1" applyBorder="1" applyAlignment="1">
      <alignment horizontal="left"/>
    </xf>
    <xf numFmtId="0" fontId="18" fillId="0" borderId="4" xfId="0" applyFont="1" applyFill="1" applyBorder="1" applyAlignment="1">
      <alignment horizontal="left"/>
    </xf>
    <xf numFmtId="0" fontId="18" fillId="0" borderId="5" xfId="0" applyFont="1" applyFill="1" applyBorder="1" applyAlignment="1">
      <alignment horizontal="left"/>
    </xf>
    <xf numFmtId="0" fontId="0" fillId="0" borderId="0" xfId="0" applyAlignment="1">
      <alignment horizontal="center"/>
    </xf>
    <xf numFmtId="0" fontId="0" fillId="0" borderId="11" xfId="0" applyBorder="1" applyAlignment="1">
      <alignment horizontal="left"/>
    </xf>
    <xf numFmtId="0" fontId="0" fillId="0" borderId="1" xfId="0" applyBorder="1" applyAlignment="1">
      <alignment horizontal="left"/>
    </xf>
    <xf numFmtId="0" fontId="0" fillId="0" borderId="12" xfId="0"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2" fillId="2" borderId="3" xfId="0" applyFont="1" applyFill="1" applyBorder="1" applyAlignment="1">
      <alignment horizontal="left"/>
    </xf>
    <xf numFmtId="0" fontId="2" fillId="2" borderId="5" xfId="0" applyFont="1" applyFill="1" applyBorder="1" applyAlignment="1">
      <alignment horizontal="left"/>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0" fillId="0" borderId="9" xfId="0" applyBorder="1" applyAlignment="1">
      <alignment horizontal="left"/>
    </xf>
    <xf numFmtId="0" fontId="0" fillId="0" borderId="0" xfId="0" applyBorder="1" applyAlignment="1">
      <alignment horizontal="left"/>
    </xf>
    <xf numFmtId="0" fontId="0" fillId="0" borderId="10" xfId="0" applyBorder="1" applyAlignment="1">
      <alignment horizontal="left"/>
    </xf>
    <xf numFmtId="0" fontId="17"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15" fillId="2" borderId="3" xfId="0" applyFont="1" applyFill="1" applyBorder="1" applyAlignment="1">
      <alignment horizontal="left"/>
    </xf>
    <xf numFmtId="0" fontId="15" fillId="2" borderId="5" xfId="0" applyFont="1" applyFill="1" applyBorder="1" applyAlignment="1">
      <alignment horizontal="left"/>
    </xf>
    <xf numFmtId="0" fontId="15" fillId="2" borderId="4" xfId="0" applyFont="1" applyFill="1" applyBorder="1" applyAlignment="1">
      <alignment horizontal="left"/>
    </xf>
    <xf numFmtId="44" fontId="4" fillId="0" borderId="11" xfId="1" applyFont="1" applyBorder="1" applyAlignment="1">
      <alignment horizontal="left"/>
    </xf>
  </cellXfs>
  <cellStyles count="105">
    <cellStyle name="Gevolgde hyperlink" xfId="7" builtinId="9" hidden="1"/>
    <cellStyle name="Gevolgde hyperlink" xfId="9" builtinId="9" hidden="1"/>
    <cellStyle name="Gevolgde hyperlink" xfId="11" builtinId="9" hidden="1"/>
    <cellStyle name="Gevolgde hyperlink" xfId="13" builtinId="9" hidden="1"/>
    <cellStyle name="Gevolgde hyperlink" xfId="15" builtinId="9" hidden="1"/>
    <cellStyle name="Gevolgde hyperlink" xfId="17" builtinId="9" hidden="1"/>
    <cellStyle name="Gevolgde hyperlink" xfId="19" builtinId="9" hidden="1"/>
    <cellStyle name="Gevolgde hyperlink" xfId="21" builtinId="9" hidden="1"/>
    <cellStyle name="Gevolgde hyperlink" xfId="23" builtinId="9" hidden="1"/>
    <cellStyle name="Gevolgde hyperlink" xfId="25" builtinId="9" hidden="1"/>
    <cellStyle name="Gevolgde hyperlink" xfId="27" builtinId="9" hidden="1"/>
    <cellStyle name="Gevolgde hyperlink" xfId="29" builtinId="9" hidden="1"/>
    <cellStyle name="Gevolgde hyperlink" xfId="31" builtinId="9" hidden="1"/>
    <cellStyle name="Gevolgde hyperlink" xfId="33" builtinId="9" hidden="1"/>
    <cellStyle name="Gevolgde hyperlink" xfId="35" builtinId="9" hidden="1"/>
    <cellStyle name="Gevolgde hyperlink" xfId="37" builtinId="9" hidden="1"/>
    <cellStyle name="Gevolgde hyperlink" xfId="39" builtinId="9" hidden="1"/>
    <cellStyle name="Gevolgde hyperlink" xfId="41" builtinId="9" hidden="1"/>
    <cellStyle name="Gevolgde hyperlink" xfId="43" builtinId="9" hidden="1"/>
    <cellStyle name="Gevolgde hyperlink" xfId="45" builtinId="9" hidden="1"/>
    <cellStyle name="Gevolgde hyperlink" xfId="47" builtinId="9" hidden="1"/>
    <cellStyle name="Gevolgde hyperlink" xfId="49" builtinId="9" hidden="1"/>
    <cellStyle name="Gevolgde hyperlink" xfId="51" builtinId="9" hidden="1"/>
    <cellStyle name="Gevolgde hyperlink" xfId="53" builtinId="9" hidden="1"/>
    <cellStyle name="Gevolgde hyperlink" xfId="55" builtinId="9" hidden="1"/>
    <cellStyle name="Gevolgde hyperlink" xfId="57" builtinId="9" hidden="1"/>
    <cellStyle name="Gevolgde hyperlink" xfId="59" builtinId="9" hidden="1"/>
    <cellStyle name="Gevolgde hyperlink" xfId="61" builtinId="9" hidden="1"/>
    <cellStyle name="Gevolgde hyperlink" xfId="63" builtinId="9" hidden="1"/>
    <cellStyle name="Gevolgde hyperlink" xfId="65" builtinId="9" hidden="1"/>
    <cellStyle name="Gevolgde hyperlink" xfId="67" builtinId="9" hidden="1"/>
    <cellStyle name="Gevolgde hyperlink" xfId="69" builtinId="9" hidden="1"/>
    <cellStyle name="Gevolgde hyperlink" xfId="71" builtinId="9" hidden="1"/>
    <cellStyle name="Gevolgde hyperlink" xfId="72" builtinId="9" hidden="1"/>
    <cellStyle name="Gevolgde hyperlink" xfId="73" builtinId="9" hidden="1"/>
    <cellStyle name="Gevolgde hyperlink" xfId="74" builtinId="9" hidden="1"/>
    <cellStyle name="Gevolgde hyperlink" xfId="75" builtinId="9" hidden="1"/>
    <cellStyle name="Gevolgde hyperlink" xfId="76" builtinId="9" hidden="1"/>
    <cellStyle name="Gevolgde hyperlink" xfId="77" builtinId="9" hidden="1"/>
    <cellStyle name="Gevolgde hyperlink" xfId="78" builtinId="9" hidden="1"/>
    <cellStyle name="Gevolgde hyperlink" xfId="79" builtinId="9" hidden="1"/>
    <cellStyle name="Gevolgde hyperlink" xfId="80" builtinId="9" hidden="1"/>
    <cellStyle name="Gevolgde hyperlink" xfId="81" builtinId="9" hidden="1"/>
    <cellStyle name="Gevolgde hyperlink" xfId="82" builtinId="9" hidden="1"/>
    <cellStyle name="Gevolgde hyperlink" xfId="83" builtinId="9" hidden="1"/>
    <cellStyle name="Gevolgde hyperlink" xfId="84" builtinId="9" hidden="1"/>
    <cellStyle name="Gevolgde hyperlink" xfId="85" builtinId="9" hidden="1"/>
    <cellStyle name="Gevolgde hyperlink" xfId="86" builtinId="9" hidden="1"/>
    <cellStyle name="Gevolgde hyperlink" xfId="88" builtinId="9" hidden="1"/>
    <cellStyle name="Gevolgde hyperlink" xfId="90" builtinId="9" hidden="1"/>
    <cellStyle name="Gevolgde hyperlink" xfId="92" builtinId="9" hidden="1"/>
    <cellStyle name="Gevolgde hyperlink" xfId="94" builtinId="9" hidden="1"/>
    <cellStyle name="Gevolgde hyperlink" xfId="96" builtinId="9" hidden="1"/>
    <cellStyle name="Gevolgde hyperlink" xfId="98" builtinId="9" hidden="1"/>
    <cellStyle name="Gevolgde hyperlink" xfId="100" builtinId="9" hidden="1"/>
    <cellStyle name="Gevolgde hyperlink" xfId="102" builtinId="9" hidden="1"/>
    <cellStyle name="Gevolgde hyperlink" xfId="104" builtinId="9" hidden="1"/>
    <cellStyle name="Goed" xfId="4" builtinId="26"/>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Komma" xfId="2" builtinId="3"/>
    <cellStyle name="Normaal" xfId="0" builtinId="0"/>
    <cellStyle name="Ongeldig" xfId="5" builtinId="27"/>
    <cellStyle name="Procent" xfId="3" builtinId="5"/>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215900</xdr:colOff>
      <xdr:row>0</xdr:row>
      <xdr:rowOff>228600</xdr:rowOff>
    </xdr:from>
    <xdr:to>
      <xdr:col>1</xdr:col>
      <xdr:colOff>8286750</xdr:colOff>
      <xdr:row>0</xdr:row>
      <xdr:rowOff>1435618</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215900" y="228600"/>
          <a:ext cx="9867900" cy="1207018"/>
        </a:xfrm>
        <a:prstGeom prst="rect">
          <a:avLst/>
        </a:prstGeom>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baseColWidth="10" defaultColWidth="11.5" defaultRowHeight="14" x14ac:dyDescent="0"/>
  <cols>
    <col min="1" max="1" width="13.5" customWidth="1"/>
    <col min="2" max="2" width="126.5" customWidth="1"/>
  </cols>
  <sheetData>
    <row r="1" spans="1:2" ht="131" customHeight="1">
      <c r="A1" s="102"/>
      <c r="B1" s="102"/>
    </row>
    <row r="2" spans="1:2" ht="16">
      <c r="A2" s="48" t="s">
        <v>58</v>
      </c>
      <c r="B2" s="48" t="s">
        <v>1004</v>
      </c>
    </row>
    <row r="3" spans="1:2" ht="16">
      <c r="A3" s="48" t="s">
        <v>1003</v>
      </c>
      <c r="B3" s="48" t="s">
        <v>1000</v>
      </c>
    </row>
    <row r="4" spans="1:2" ht="16">
      <c r="A4" s="48" t="s">
        <v>1002</v>
      </c>
      <c r="B4" s="49">
        <v>42339</v>
      </c>
    </row>
    <row r="5" spans="1:2" ht="16">
      <c r="A5" s="48" t="s">
        <v>1001</v>
      </c>
      <c r="B5" s="48" t="s">
        <v>55</v>
      </c>
    </row>
    <row r="6" spans="1:2" ht="203" customHeight="1">
      <c r="A6" s="50" t="s">
        <v>56</v>
      </c>
      <c r="B6" s="62" t="s">
        <v>1016</v>
      </c>
    </row>
  </sheetData>
  <mergeCells count="1">
    <mergeCell ref="A1:B1"/>
  </mergeCells>
  <pageMargins left="0.75" right="0.75" top="1" bottom="1" header="0.5" footer="0.5"/>
  <pageSetup paperSize="9" orientation="landscape"/>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G24"/>
  <sheetViews>
    <sheetView workbookViewId="0">
      <selection activeCell="J19" sqref="J19"/>
    </sheetView>
  </sheetViews>
  <sheetFormatPr baseColWidth="10" defaultColWidth="8.83203125" defaultRowHeight="14" x14ac:dyDescent="0"/>
  <cols>
    <col min="1" max="1" width="3.83203125" customWidth="1"/>
    <col min="2" max="2" width="41.1640625" customWidth="1"/>
    <col min="4" max="4" width="29.33203125" bestFit="1" customWidth="1"/>
  </cols>
  <sheetData>
    <row r="2" spans="2:7" ht="77.25" customHeight="1">
      <c r="B2" s="111" t="s">
        <v>1017</v>
      </c>
      <c r="C2" s="112"/>
      <c r="D2" s="112"/>
      <c r="E2" s="112"/>
      <c r="F2" s="113"/>
    </row>
    <row r="4" spans="2:7">
      <c r="B4" s="19" t="s">
        <v>12</v>
      </c>
      <c r="C4" s="20" t="s">
        <v>13</v>
      </c>
      <c r="D4" s="21" t="s">
        <v>14</v>
      </c>
      <c r="E4" s="109" t="s">
        <v>24</v>
      </c>
      <c r="F4" s="110"/>
    </row>
    <row r="5" spans="2:7">
      <c r="B5" s="13" t="s">
        <v>0</v>
      </c>
      <c r="C5" s="28">
        <v>0</v>
      </c>
      <c r="D5" s="14" t="s">
        <v>22</v>
      </c>
      <c r="E5" s="34">
        <v>0</v>
      </c>
      <c r="F5" s="3" t="s">
        <v>25</v>
      </c>
    </row>
    <row r="6" spans="2:7">
      <c r="B6" s="13" t="s">
        <v>23</v>
      </c>
      <c r="C6" s="28">
        <v>0</v>
      </c>
      <c r="D6" s="14" t="s">
        <v>22</v>
      </c>
      <c r="E6" s="4"/>
      <c r="F6" s="6"/>
    </row>
    <row r="7" spans="2:7">
      <c r="B7" s="13" t="s">
        <v>1</v>
      </c>
      <c r="C7" s="28">
        <v>0</v>
      </c>
      <c r="D7" s="14" t="s">
        <v>22</v>
      </c>
      <c r="E7" s="4"/>
      <c r="F7" s="6"/>
    </row>
    <row r="8" spans="2:7">
      <c r="B8" s="13" t="s">
        <v>2</v>
      </c>
      <c r="C8" s="28">
        <v>0</v>
      </c>
      <c r="D8" s="14" t="s">
        <v>7</v>
      </c>
      <c r="E8" s="4"/>
      <c r="F8" s="6"/>
      <c r="G8" t="s">
        <v>1018</v>
      </c>
    </row>
    <row r="9" spans="2:7">
      <c r="B9" s="13" t="s">
        <v>3</v>
      </c>
      <c r="C9" s="27">
        <v>0</v>
      </c>
      <c r="D9" s="14" t="s">
        <v>7</v>
      </c>
      <c r="E9" s="7"/>
      <c r="F9" s="8"/>
      <c r="G9" t="s">
        <v>1018</v>
      </c>
    </row>
    <row r="10" spans="2:7">
      <c r="B10" s="4"/>
      <c r="C10" s="5"/>
      <c r="D10" s="6"/>
    </row>
    <row r="11" spans="2:7">
      <c r="B11" s="18" t="s">
        <v>1005</v>
      </c>
      <c r="C11" s="26">
        <f>C5+C6+C7</f>
        <v>0</v>
      </c>
      <c r="D11" s="17" t="s">
        <v>9</v>
      </c>
      <c r="E11" s="34">
        <v>0</v>
      </c>
      <c r="F11" s="2" t="s">
        <v>25</v>
      </c>
    </row>
    <row r="12" spans="2:7">
      <c r="B12" s="18" t="s">
        <v>4</v>
      </c>
      <c r="C12" s="26">
        <f>C8+C9</f>
        <v>0</v>
      </c>
      <c r="D12" s="17" t="s">
        <v>9</v>
      </c>
      <c r="E12" s="35">
        <v>0</v>
      </c>
      <c r="F12" s="2" t="s">
        <v>25</v>
      </c>
    </row>
    <row r="13" spans="2:7">
      <c r="B13" s="7"/>
      <c r="C13" s="1"/>
      <c r="D13" s="8"/>
    </row>
    <row r="14" spans="2:7">
      <c r="B14" s="18" t="s">
        <v>5</v>
      </c>
      <c r="C14" s="26">
        <f>(C11 + (5*C12))/5</f>
        <v>0</v>
      </c>
      <c r="D14" s="17" t="s">
        <v>6</v>
      </c>
      <c r="E14" s="35">
        <v>0</v>
      </c>
      <c r="F14" s="2" t="s">
        <v>25</v>
      </c>
    </row>
    <row r="15" spans="2:7">
      <c r="B15" s="4"/>
      <c r="C15" s="5"/>
      <c r="D15" s="6"/>
    </row>
    <row r="16" spans="2:7">
      <c r="B16" s="22" t="s">
        <v>8</v>
      </c>
      <c r="C16" s="24">
        <v>0</v>
      </c>
      <c r="D16" s="23" t="s">
        <v>10</v>
      </c>
      <c r="E16" s="34">
        <v>0</v>
      </c>
      <c r="F16" s="2" t="s">
        <v>25</v>
      </c>
    </row>
    <row r="17" spans="2:6">
      <c r="B17" s="7"/>
      <c r="C17" s="25">
        <v>0</v>
      </c>
      <c r="D17" s="15" t="s">
        <v>11</v>
      </c>
      <c r="E17" s="35">
        <v>0</v>
      </c>
      <c r="F17" s="2" t="s">
        <v>25</v>
      </c>
    </row>
    <row r="19" spans="2:6">
      <c r="B19" s="106" t="s">
        <v>61</v>
      </c>
      <c r="C19" s="107"/>
      <c r="D19" s="107"/>
      <c r="E19" s="107"/>
      <c r="F19" s="108"/>
    </row>
    <row r="20" spans="2:6">
      <c r="B20" s="114" t="s">
        <v>60</v>
      </c>
      <c r="C20" s="115"/>
      <c r="D20" s="115"/>
      <c r="E20" s="115"/>
      <c r="F20" s="116"/>
    </row>
    <row r="21" spans="2:6">
      <c r="B21" s="114" t="s">
        <v>1006</v>
      </c>
      <c r="C21" s="115"/>
      <c r="D21" s="115"/>
      <c r="E21" s="115"/>
      <c r="F21" s="116"/>
    </row>
    <row r="22" spans="2:6">
      <c r="B22" s="4" t="s">
        <v>1019</v>
      </c>
      <c r="C22" s="94"/>
      <c r="D22" s="94"/>
      <c r="E22" s="94"/>
      <c r="F22" s="95"/>
    </row>
    <row r="23" spans="2:6">
      <c r="B23" s="4" t="s">
        <v>1020</v>
      </c>
      <c r="C23" s="94"/>
      <c r="D23" s="94"/>
      <c r="E23" s="94"/>
      <c r="F23" s="95"/>
    </row>
    <row r="24" spans="2:6">
      <c r="B24" s="103" t="s">
        <v>1007</v>
      </c>
      <c r="C24" s="104"/>
      <c r="D24" s="104"/>
      <c r="E24" s="104"/>
      <c r="F24" s="105"/>
    </row>
  </sheetData>
  <mergeCells count="6">
    <mergeCell ref="B24:F24"/>
    <mergeCell ref="B19:F19"/>
    <mergeCell ref="E4:F4"/>
    <mergeCell ref="B2:F2"/>
    <mergeCell ref="B20:F20"/>
    <mergeCell ref="B21:F21"/>
  </mergeCells>
  <pageMargins left="0.7" right="0.7" top="0.75" bottom="0.75" header="0.3" footer="0.3"/>
  <pageSetup paperSize="9" orientation="landscape"/>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33"/>
  <sheetViews>
    <sheetView topLeftCell="A7" zoomScale="90" zoomScaleNormal="90" zoomScalePageLayoutView="90" workbookViewId="0">
      <selection activeCell="A5" sqref="A5"/>
    </sheetView>
  </sheetViews>
  <sheetFormatPr baseColWidth="10" defaultColWidth="8.83203125" defaultRowHeight="14" x14ac:dyDescent="0"/>
  <cols>
    <col min="1" max="1" width="15.6640625" bestFit="1" customWidth="1"/>
    <col min="2" max="2" width="67.5" customWidth="1"/>
    <col min="3" max="3" width="2.5" customWidth="1"/>
    <col min="4" max="4" width="12.6640625" customWidth="1"/>
    <col min="5" max="5" width="5.83203125" customWidth="1"/>
    <col min="6" max="6" width="9.5" customWidth="1"/>
    <col min="7" max="8" width="12.6640625" customWidth="1"/>
    <col min="9" max="9" width="20.33203125" customWidth="1"/>
    <col min="10" max="10" width="12.6640625" customWidth="1"/>
    <col min="11" max="12" width="15.6640625" customWidth="1"/>
    <col min="13" max="13" width="11.33203125" bestFit="1" customWidth="1"/>
    <col min="14" max="14" width="13" bestFit="1" customWidth="1"/>
  </cols>
  <sheetData>
    <row r="2" spans="1:14" ht="51" customHeight="1">
      <c r="B2" s="122" t="s">
        <v>1022</v>
      </c>
    </row>
    <row r="3" spans="1:14">
      <c r="B3" s="123"/>
    </row>
    <row r="4" spans="1:14">
      <c r="B4" s="96"/>
      <c r="D4" s="18" t="s">
        <v>19</v>
      </c>
      <c r="E4" s="16"/>
      <c r="F4" s="16"/>
      <c r="G4" s="17"/>
      <c r="H4" s="18" t="s">
        <v>20</v>
      </c>
      <c r="I4" s="17"/>
      <c r="J4" s="18" t="s">
        <v>21</v>
      </c>
      <c r="K4" s="17"/>
      <c r="L4" s="20" t="s">
        <v>993</v>
      </c>
      <c r="M4" s="109" t="s">
        <v>24</v>
      </c>
      <c r="N4" s="110"/>
    </row>
    <row r="5" spans="1:14" ht="28" customHeight="1">
      <c r="B5" s="82" t="s">
        <v>15</v>
      </c>
      <c r="D5" s="44" t="s">
        <v>986</v>
      </c>
      <c r="E5" s="117" t="s">
        <v>1021</v>
      </c>
      <c r="F5" s="118"/>
      <c r="G5" s="119"/>
      <c r="H5" s="44" t="s">
        <v>986</v>
      </c>
      <c r="I5" s="54"/>
      <c r="J5" s="44" t="s">
        <v>986</v>
      </c>
      <c r="K5" s="53"/>
      <c r="L5" s="53"/>
      <c r="M5" s="120" t="s">
        <v>26</v>
      </c>
      <c r="N5" s="121"/>
    </row>
    <row r="6" spans="1:14">
      <c r="B6" s="33"/>
      <c r="D6" s="29"/>
      <c r="E6" s="30"/>
      <c r="F6" s="30"/>
      <c r="G6" s="30"/>
      <c r="H6" s="29"/>
      <c r="I6" s="30"/>
      <c r="J6" s="29"/>
      <c r="K6" s="30"/>
      <c r="L6" s="30"/>
      <c r="M6" s="5"/>
      <c r="N6" s="5"/>
    </row>
    <row r="7" spans="1:14">
      <c r="A7" s="63" t="s">
        <v>63</v>
      </c>
      <c r="B7" s="63" t="s">
        <v>987</v>
      </c>
      <c r="C7" s="5"/>
      <c r="D7" t="s">
        <v>16</v>
      </c>
      <c r="E7" t="s">
        <v>17</v>
      </c>
      <c r="F7" t="s">
        <v>18</v>
      </c>
      <c r="G7" t="s">
        <v>991</v>
      </c>
      <c r="H7" t="s">
        <v>16</v>
      </c>
      <c r="I7" t="s">
        <v>991</v>
      </c>
      <c r="J7" t="s">
        <v>16</v>
      </c>
      <c r="K7" t="s">
        <v>991</v>
      </c>
      <c r="M7" s="5" t="s">
        <v>992</v>
      </c>
      <c r="N7" s="37" t="s">
        <v>27</v>
      </c>
    </row>
    <row r="8" spans="1:14">
      <c r="A8" s="58" t="s">
        <v>927</v>
      </c>
      <c r="B8" s="51" t="s">
        <v>942</v>
      </c>
      <c r="C8" s="6"/>
      <c r="D8" s="10">
        <v>0</v>
      </c>
      <c r="E8" s="32">
        <v>0</v>
      </c>
      <c r="F8" s="9">
        <v>0</v>
      </c>
      <c r="G8" s="31">
        <f>F8*E8+D8</f>
        <v>0</v>
      </c>
      <c r="H8" s="9">
        <v>0</v>
      </c>
      <c r="I8" s="31">
        <f>H8</f>
        <v>0</v>
      </c>
      <c r="J8" s="9">
        <v>0</v>
      </c>
      <c r="K8" s="36">
        <f>J8</f>
        <v>0</v>
      </c>
      <c r="L8" s="31">
        <f>K8+I8+G8</f>
        <v>0</v>
      </c>
      <c r="M8" s="9">
        <v>0</v>
      </c>
      <c r="N8" s="9" t="s">
        <v>25</v>
      </c>
    </row>
    <row r="9" spans="1:14">
      <c r="A9" s="58"/>
      <c r="B9" s="51" t="s">
        <v>940</v>
      </c>
      <c r="C9" s="6"/>
      <c r="D9" s="10">
        <v>0</v>
      </c>
      <c r="E9" s="32">
        <v>0</v>
      </c>
      <c r="F9" s="9">
        <v>0</v>
      </c>
      <c r="G9" s="31">
        <f t="shared" ref="G9:G25" si="0">F9*E9+D9</f>
        <v>0</v>
      </c>
      <c r="H9" s="9">
        <v>0</v>
      </c>
      <c r="I9" s="31">
        <f t="shared" ref="I9:I25" si="1">H9</f>
        <v>0</v>
      </c>
      <c r="J9" s="9">
        <v>0</v>
      </c>
      <c r="K9" s="36">
        <f t="shared" ref="K9:K25" si="2">J9</f>
        <v>0</v>
      </c>
      <c r="L9" s="31">
        <f t="shared" ref="L9:L26" si="3">K9+I9+G9</f>
        <v>0</v>
      </c>
      <c r="M9" s="9">
        <v>0</v>
      </c>
      <c r="N9" s="9" t="s">
        <v>25</v>
      </c>
    </row>
    <row r="10" spans="1:14">
      <c r="A10" s="58"/>
      <c r="B10" s="51" t="s">
        <v>941</v>
      </c>
      <c r="C10" s="6"/>
      <c r="D10" s="10">
        <v>0</v>
      </c>
      <c r="E10" s="32">
        <v>0</v>
      </c>
      <c r="F10" s="9">
        <v>0</v>
      </c>
      <c r="G10" s="31">
        <f t="shared" si="0"/>
        <v>0</v>
      </c>
      <c r="H10" s="9">
        <v>0</v>
      </c>
      <c r="I10" s="31">
        <f t="shared" si="1"/>
        <v>0</v>
      </c>
      <c r="J10" s="9">
        <v>0</v>
      </c>
      <c r="K10" s="36">
        <f t="shared" si="2"/>
        <v>0</v>
      </c>
      <c r="L10" s="31">
        <f t="shared" si="3"/>
        <v>0</v>
      </c>
      <c r="M10" s="9">
        <v>0</v>
      </c>
      <c r="N10" s="9" t="s">
        <v>25</v>
      </c>
    </row>
    <row r="11" spans="1:14">
      <c r="A11" s="58"/>
      <c r="B11" s="51" t="s">
        <v>956</v>
      </c>
      <c r="C11" s="6"/>
      <c r="D11" s="10">
        <v>0</v>
      </c>
      <c r="E11" s="32">
        <v>0</v>
      </c>
      <c r="F11" s="9">
        <v>0</v>
      </c>
      <c r="G11" s="31">
        <f t="shared" si="0"/>
        <v>0</v>
      </c>
      <c r="H11" s="9">
        <v>0</v>
      </c>
      <c r="I11" s="31">
        <f t="shared" si="1"/>
        <v>0</v>
      </c>
      <c r="J11" s="9">
        <v>0</v>
      </c>
      <c r="K11" s="36">
        <f t="shared" si="2"/>
        <v>0</v>
      </c>
      <c r="L11" s="31">
        <f t="shared" si="3"/>
        <v>0</v>
      </c>
      <c r="M11" s="9">
        <v>0</v>
      </c>
      <c r="N11" s="9" t="s">
        <v>25</v>
      </c>
    </row>
    <row r="12" spans="1:14">
      <c r="A12" s="58"/>
      <c r="B12" s="51" t="s">
        <v>1008</v>
      </c>
      <c r="C12" s="6"/>
      <c r="D12" s="10">
        <v>0</v>
      </c>
      <c r="E12" s="32">
        <v>0</v>
      </c>
      <c r="F12" s="9">
        <v>0</v>
      </c>
      <c r="G12" s="31">
        <f t="shared" si="0"/>
        <v>0</v>
      </c>
      <c r="H12" s="9">
        <v>0</v>
      </c>
      <c r="I12" s="31">
        <f t="shared" si="1"/>
        <v>0</v>
      </c>
      <c r="J12" s="9">
        <v>0</v>
      </c>
      <c r="K12" s="36">
        <f t="shared" si="2"/>
        <v>0</v>
      </c>
      <c r="L12" s="31">
        <f t="shared" si="3"/>
        <v>0</v>
      </c>
      <c r="M12" s="9">
        <v>0</v>
      </c>
      <c r="N12" s="9" t="s">
        <v>25</v>
      </c>
    </row>
    <row r="13" spans="1:14" ht="28">
      <c r="A13" s="58" t="s">
        <v>864</v>
      </c>
      <c r="B13" s="51" t="s">
        <v>928</v>
      </c>
      <c r="C13" s="6"/>
      <c r="D13" s="10">
        <v>0</v>
      </c>
      <c r="E13" s="32">
        <v>0</v>
      </c>
      <c r="F13" s="9">
        <v>0</v>
      </c>
      <c r="G13" s="31">
        <f t="shared" si="0"/>
        <v>0</v>
      </c>
      <c r="H13" s="9">
        <v>0</v>
      </c>
      <c r="I13" s="31">
        <f t="shared" si="1"/>
        <v>0</v>
      </c>
      <c r="J13" s="9">
        <v>0</v>
      </c>
      <c r="K13" s="36">
        <f t="shared" si="2"/>
        <v>0</v>
      </c>
      <c r="L13" s="31">
        <f t="shared" si="3"/>
        <v>0</v>
      </c>
      <c r="M13" s="9">
        <v>0</v>
      </c>
      <c r="N13" s="9" t="s">
        <v>25</v>
      </c>
    </row>
    <row r="14" spans="1:14">
      <c r="A14" s="58"/>
      <c r="B14" s="51" t="s">
        <v>929</v>
      </c>
      <c r="C14" s="6"/>
      <c r="D14" s="10">
        <v>0</v>
      </c>
      <c r="E14" s="32">
        <v>0</v>
      </c>
      <c r="F14" s="9">
        <v>0</v>
      </c>
      <c r="G14" s="31">
        <f t="shared" si="0"/>
        <v>0</v>
      </c>
      <c r="H14" s="9">
        <v>0</v>
      </c>
      <c r="I14" s="31">
        <f t="shared" si="1"/>
        <v>0</v>
      </c>
      <c r="J14" s="9">
        <v>0</v>
      </c>
      <c r="K14" s="36">
        <f t="shared" si="2"/>
        <v>0</v>
      </c>
      <c r="L14" s="31">
        <f t="shared" si="3"/>
        <v>0</v>
      </c>
      <c r="M14" s="9">
        <v>0</v>
      </c>
      <c r="N14" s="9" t="s">
        <v>25</v>
      </c>
    </row>
    <row r="15" spans="1:14">
      <c r="A15" s="58" t="s">
        <v>863</v>
      </c>
      <c r="B15" s="51" t="s">
        <v>930</v>
      </c>
      <c r="C15" s="6"/>
      <c r="D15" s="10">
        <v>0</v>
      </c>
      <c r="E15" s="32">
        <v>0</v>
      </c>
      <c r="F15" s="9">
        <v>0</v>
      </c>
      <c r="G15" s="31">
        <f t="shared" si="0"/>
        <v>0</v>
      </c>
      <c r="H15" s="9">
        <v>0</v>
      </c>
      <c r="I15" s="31">
        <f t="shared" si="1"/>
        <v>0</v>
      </c>
      <c r="J15" s="9">
        <v>0</v>
      </c>
      <c r="K15" s="36">
        <f t="shared" si="2"/>
        <v>0</v>
      </c>
      <c r="L15" s="31">
        <f t="shared" si="3"/>
        <v>0</v>
      </c>
      <c r="M15" s="9">
        <v>0</v>
      </c>
      <c r="N15" s="9" t="s">
        <v>25</v>
      </c>
    </row>
    <row r="16" spans="1:14">
      <c r="A16" s="58"/>
      <c r="B16" s="51" t="s">
        <v>931</v>
      </c>
      <c r="C16" s="6"/>
      <c r="D16" s="10">
        <v>0</v>
      </c>
      <c r="E16" s="32">
        <v>0</v>
      </c>
      <c r="F16" s="9">
        <v>0</v>
      </c>
      <c r="G16" s="31">
        <f t="shared" si="0"/>
        <v>0</v>
      </c>
      <c r="H16" s="9">
        <v>0</v>
      </c>
      <c r="I16" s="31">
        <f t="shared" si="1"/>
        <v>0</v>
      </c>
      <c r="J16" s="9">
        <v>0</v>
      </c>
      <c r="K16" s="36">
        <f t="shared" si="2"/>
        <v>0</v>
      </c>
      <c r="L16" s="31">
        <f t="shared" si="3"/>
        <v>0</v>
      </c>
      <c r="M16" s="9">
        <v>0</v>
      </c>
      <c r="N16" s="9" t="s">
        <v>25</v>
      </c>
    </row>
    <row r="17" spans="1:14">
      <c r="A17" s="58"/>
      <c r="B17" s="51" t="s">
        <v>955</v>
      </c>
      <c r="C17" s="6"/>
      <c r="D17" s="10">
        <v>0</v>
      </c>
      <c r="E17" s="32">
        <v>0</v>
      </c>
      <c r="F17" s="9">
        <v>0</v>
      </c>
      <c r="G17" s="31">
        <f t="shared" si="0"/>
        <v>0</v>
      </c>
      <c r="H17" s="9">
        <v>0</v>
      </c>
      <c r="I17" s="31">
        <f t="shared" si="1"/>
        <v>0</v>
      </c>
      <c r="J17" s="9">
        <v>0</v>
      </c>
      <c r="K17" s="36">
        <f t="shared" si="2"/>
        <v>0</v>
      </c>
      <c r="L17" s="31">
        <f t="shared" si="3"/>
        <v>0</v>
      </c>
      <c r="M17" s="9">
        <v>0</v>
      </c>
      <c r="N17" s="9" t="s">
        <v>25</v>
      </c>
    </row>
    <row r="18" spans="1:14">
      <c r="A18" s="58"/>
      <c r="B18" s="51" t="s">
        <v>932</v>
      </c>
      <c r="C18" s="6"/>
      <c r="D18" s="10">
        <v>0</v>
      </c>
      <c r="E18" s="32">
        <v>0</v>
      </c>
      <c r="F18" s="9">
        <v>0</v>
      </c>
      <c r="G18" s="31">
        <f t="shared" si="0"/>
        <v>0</v>
      </c>
      <c r="H18" s="9">
        <v>0</v>
      </c>
      <c r="I18" s="31">
        <f t="shared" si="1"/>
        <v>0</v>
      </c>
      <c r="J18" s="9">
        <v>0</v>
      </c>
      <c r="K18" s="36">
        <f t="shared" si="2"/>
        <v>0</v>
      </c>
      <c r="L18" s="31">
        <f t="shared" si="3"/>
        <v>0</v>
      </c>
      <c r="M18" s="9">
        <v>0</v>
      </c>
      <c r="N18" s="9" t="s">
        <v>25</v>
      </c>
    </row>
    <row r="19" spans="1:14">
      <c r="A19" s="58"/>
      <c r="B19" s="51" t="s">
        <v>957</v>
      </c>
      <c r="C19" s="6"/>
      <c r="D19" s="10">
        <v>0</v>
      </c>
      <c r="E19" s="32">
        <v>0</v>
      </c>
      <c r="F19" s="9">
        <v>0</v>
      </c>
      <c r="G19" s="31">
        <f t="shared" si="0"/>
        <v>0</v>
      </c>
      <c r="H19" s="9">
        <v>0</v>
      </c>
      <c r="I19" s="31">
        <f t="shared" si="1"/>
        <v>0</v>
      </c>
      <c r="J19" s="9">
        <v>0</v>
      </c>
      <c r="K19" s="36">
        <f t="shared" si="2"/>
        <v>0</v>
      </c>
      <c r="L19" s="31">
        <f t="shared" si="3"/>
        <v>0</v>
      </c>
      <c r="M19" s="9">
        <v>0</v>
      </c>
      <c r="N19" s="9" t="s">
        <v>25</v>
      </c>
    </row>
    <row r="20" spans="1:14">
      <c r="A20" s="58" t="s">
        <v>937</v>
      </c>
      <c r="B20" s="51" t="s">
        <v>933</v>
      </c>
      <c r="C20" s="6"/>
      <c r="D20" s="10">
        <v>0</v>
      </c>
      <c r="E20" s="32">
        <v>0</v>
      </c>
      <c r="F20" s="9">
        <v>0</v>
      </c>
      <c r="G20" s="31">
        <f t="shared" si="0"/>
        <v>0</v>
      </c>
      <c r="H20" s="9">
        <v>0</v>
      </c>
      <c r="I20" s="31">
        <f t="shared" si="1"/>
        <v>0</v>
      </c>
      <c r="J20" s="9">
        <v>0</v>
      </c>
      <c r="K20" s="36">
        <f t="shared" si="2"/>
        <v>0</v>
      </c>
      <c r="L20" s="31">
        <f t="shared" si="3"/>
        <v>0</v>
      </c>
      <c r="M20" s="9">
        <v>0</v>
      </c>
      <c r="N20" s="9" t="s">
        <v>25</v>
      </c>
    </row>
    <row r="21" spans="1:14">
      <c r="A21" s="58"/>
      <c r="B21" s="51" t="s">
        <v>936</v>
      </c>
      <c r="C21" s="6"/>
      <c r="D21" s="10">
        <v>0</v>
      </c>
      <c r="E21" s="32">
        <v>0</v>
      </c>
      <c r="F21" s="9">
        <v>0</v>
      </c>
      <c r="G21" s="31">
        <f t="shared" si="0"/>
        <v>0</v>
      </c>
      <c r="H21" s="9">
        <v>0</v>
      </c>
      <c r="I21" s="31">
        <f t="shared" si="1"/>
        <v>0</v>
      </c>
      <c r="J21" s="9">
        <v>0</v>
      </c>
      <c r="K21" s="36">
        <f t="shared" si="2"/>
        <v>0</v>
      </c>
      <c r="L21" s="31">
        <f t="shared" si="3"/>
        <v>0</v>
      </c>
      <c r="M21" s="9">
        <v>0</v>
      </c>
      <c r="N21" s="9" t="s">
        <v>25</v>
      </c>
    </row>
    <row r="22" spans="1:14">
      <c r="A22" s="58" t="s">
        <v>866</v>
      </c>
      <c r="B22" s="51" t="s">
        <v>934</v>
      </c>
      <c r="C22" s="6"/>
      <c r="D22" s="10">
        <v>0</v>
      </c>
      <c r="E22" s="32">
        <v>0</v>
      </c>
      <c r="F22" s="9">
        <v>0</v>
      </c>
      <c r="G22" s="31">
        <f t="shared" si="0"/>
        <v>0</v>
      </c>
      <c r="H22" s="9">
        <v>0</v>
      </c>
      <c r="I22" s="31">
        <f t="shared" si="1"/>
        <v>0</v>
      </c>
      <c r="J22" s="9">
        <v>0</v>
      </c>
      <c r="K22" s="36">
        <f t="shared" si="2"/>
        <v>0</v>
      </c>
      <c r="L22" s="31">
        <f t="shared" si="3"/>
        <v>0</v>
      </c>
      <c r="M22" s="9">
        <v>0</v>
      </c>
      <c r="N22" s="9" t="s">
        <v>25</v>
      </c>
    </row>
    <row r="23" spans="1:14">
      <c r="A23" s="58" t="s">
        <v>938</v>
      </c>
      <c r="B23" s="51" t="s">
        <v>935</v>
      </c>
      <c r="C23" s="6"/>
      <c r="D23" s="10">
        <v>0</v>
      </c>
      <c r="E23" s="32">
        <v>0</v>
      </c>
      <c r="F23" s="9">
        <v>0</v>
      </c>
      <c r="G23" s="31">
        <f t="shared" si="0"/>
        <v>0</v>
      </c>
      <c r="H23" s="9">
        <v>0</v>
      </c>
      <c r="I23" s="31">
        <f t="shared" si="1"/>
        <v>0</v>
      </c>
      <c r="J23" s="9">
        <v>0</v>
      </c>
      <c r="K23" s="36">
        <f t="shared" si="2"/>
        <v>0</v>
      </c>
      <c r="L23" s="31">
        <f t="shared" si="3"/>
        <v>0</v>
      </c>
      <c r="M23" s="9">
        <v>0</v>
      </c>
      <c r="N23" s="9" t="s">
        <v>25</v>
      </c>
    </row>
    <row r="24" spans="1:14" ht="28">
      <c r="A24" s="58" t="s">
        <v>939</v>
      </c>
      <c r="B24" s="51" t="s">
        <v>958</v>
      </c>
      <c r="D24" s="10">
        <v>0</v>
      </c>
      <c r="E24" s="32">
        <v>0</v>
      </c>
      <c r="F24" s="9">
        <v>0</v>
      </c>
      <c r="G24" s="31">
        <f t="shared" si="0"/>
        <v>0</v>
      </c>
      <c r="H24" s="9">
        <v>0</v>
      </c>
      <c r="I24" s="31">
        <f t="shared" si="1"/>
        <v>0</v>
      </c>
      <c r="J24" s="9">
        <v>0</v>
      </c>
      <c r="K24" s="36">
        <f t="shared" si="2"/>
        <v>0</v>
      </c>
      <c r="L24" s="31">
        <f t="shared" si="3"/>
        <v>0</v>
      </c>
      <c r="M24" s="9">
        <v>0</v>
      </c>
      <c r="N24" s="9" t="s">
        <v>25</v>
      </c>
    </row>
    <row r="25" spans="1:14">
      <c r="A25" s="58"/>
      <c r="B25" s="51" t="s">
        <v>959</v>
      </c>
      <c r="D25" s="10">
        <v>0</v>
      </c>
      <c r="E25" s="32">
        <v>0</v>
      </c>
      <c r="F25" s="9">
        <v>0</v>
      </c>
      <c r="G25" s="31">
        <f t="shared" si="0"/>
        <v>0</v>
      </c>
      <c r="H25" s="9">
        <v>0</v>
      </c>
      <c r="I25" s="31">
        <f t="shared" si="1"/>
        <v>0</v>
      </c>
      <c r="J25" s="9">
        <v>0</v>
      </c>
      <c r="K25" s="36">
        <f t="shared" si="2"/>
        <v>0</v>
      </c>
      <c r="L25" s="31">
        <f t="shared" si="3"/>
        <v>0</v>
      </c>
      <c r="M25" s="9">
        <v>0</v>
      </c>
      <c r="N25" s="9" t="s">
        <v>25</v>
      </c>
    </row>
    <row r="26" spans="1:14">
      <c r="B26" s="84" t="s">
        <v>993</v>
      </c>
      <c r="D26" s="85">
        <f>SUM(D8:D25)</f>
        <v>0</v>
      </c>
      <c r="E26" s="83"/>
      <c r="F26" s="28"/>
      <c r="G26" s="85">
        <f>SUM(G8:G25)</f>
        <v>0</v>
      </c>
      <c r="H26" s="28"/>
      <c r="I26" s="85">
        <f>SUM(I8:I25)</f>
        <v>0</v>
      </c>
      <c r="J26" s="28"/>
      <c r="K26" s="85">
        <f>SUM(K8:K25)</f>
        <v>0</v>
      </c>
      <c r="L26" s="85">
        <f t="shared" si="3"/>
        <v>0</v>
      </c>
      <c r="M26" s="28">
        <f>SUM(M8:M25)</f>
        <v>0</v>
      </c>
      <c r="N26" s="28"/>
    </row>
    <row r="28" spans="1:14">
      <c r="B28" s="97" t="s">
        <v>61</v>
      </c>
      <c r="C28" s="38"/>
      <c r="D28" s="38"/>
      <c r="E28" s="38"/>
      <c r="F28" s="38"/>
      <c r="G28" s="38"/>
      <c r="H28" s="38"/>
      <c r="I28" s="38"/>
      <c r="J28" s="3"/>
    </row>
    <row r="29" spans="1:14">
      <c r="B29" s="4" t="s">
        <v>1011</v>
      </c>
      <c r="C29" s="5"/>
      <c r="D29" s="5"/>
      <c r="E29" s="5"/>
      <c r="F29" s="5"/>
      <c r="G29" s="5"/>
      <c r="H29" s="5"/>
      <c r="I29" s="5"/>
      <c r="J29" s="6"/>
    </row>
    <row r="30" spans="1:14">
      <c r="B30" s="4" t="s">
        <v>1009</v>
      </c>
      <c r="C30" s="5"/>
      <c r="D30" s="5"/>
      <c r="E30" s="5"/>
      <c r="F30" s="5"/>
      <c r="G30" s="5"/>
      <c r="H30" s="5"/>
      <c r="I30" s="5"/>
      <c r="J30" s="6"/>
    </row>
    <row r="31" spans="1:14">
      <c r="B31" s="4" t="s">
        <v>1010</v>
      </c>
      <c r="C31" s="5"/>
      <c r="D31" s="5"/>
      <c r="E31" s="5"/>
      <c r="F31" s="5"/>
      <c r="G31" s="5"/>
      <c r="H31" s="5"/>
      <c r="I31" s="5"/>
      <c r="J31" s="6"/>
    </row>
    <row r="32" spans="1:14">
      <c r="B32" s="98" t="s">
        <v>1012</v>
      </c>
      <c r="C32" s="1"/>
      <c r="D32" s="1"/>
      <c r="E32" s="1"/>
      <c r="F32" s="1"/>
      <c r="G32" s="1"/>
      <c r="H32" s="1"/>
      <c r="I32" s="1"/>
      <c r="J32" s="8"/>
    </row>
    <row r="33" spans="2:2">
      <c r="B33" s="86"/>
    </row>
  </sheetData>
  <mergeCells count="4">
    <mergeCell ref="E5:G5"/>
    <mergeCell ref="M4:N4"/>
    <mergeCell ref="M5:N5"/>
    <mergeCell ref="B2:B3"/>
  </mergeCells>
  <pageMargins left="0.7" right="0.7" top="0.75" bottom="0.75" header="0.3" footer="0.3"/>
  <pageSetup paperSize="9" orientation="landscape"/>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27"/>
  <sheetViews>
    <sheetView zoomScale="85" zoomScaleNormal="85" zoomScalePageLayoutView="85" workbookViewId="0">
      <selection activeCell="B29" sqref="B29"/>
    </sheetView>
  </sheetViews>
  <sheetFormatPr baseColWidth="10" defaultColWidth="8.83203125" defaultRowHeight="14" x14ac:dyDescent="0"/>
  <cols>
    <col min="2" max="2" width="41.1640625" bestFit="1" customWidth="1"/>
    <col min="3" max="3" width="77.83203125" bestFit="1" customWidth="1"/>
  </cols>
  <sheetData>
    <row r="4" spans="2:3" ht="18">
      <c r="B4" s="124" t="s">
        <v>28</v>
      </c>
      <c r="C4" s="125"/>
    </row>
    <row r="6" spans="2:3">
      <c r="B6" s="60" t="s">
        <v>29</v>
      </c>
      <c r="C6" s="61" t="s">
        <v>947</v>
      </c>
    </row>
    <row r="7" spans="2:3">
      <c r="B7" s="4" t="s">
        <v>30</v>
      </c>
      <c r="C7" s="6"/>
    </row>
    <row r="8" spans="2:3">
      <c r="B8" s="4" t="s">
        <v>31</v>
      </c>
      <c r="C8" s="6"/>
    </row>
    <row r="9" spans="2:3">
      <c r="B9" s="4" t="s">
        <v>33</v>
      </c>
      <c r="C9" s="6"/>
    </row>
    <row r="10" spans="2:3">
      <c r="B10" s="4" t="s">
        <v>32</v>
      </c>
      <c r="C10" s="6"/>
    </row>
    <row r="11" spans="2:3">
      <c r="B11" s="4"/>
      <c r="C11" s="6"/>
    </row>
    <row r="12" spans="2:3">
      <c r="B12" s="4"/>
      <c r="C12" s="6"/>
    </row>
    <row r="13" spans="2:3">
      <c r="B13" s="4"/>
      <c r="C13" s="6"/>
    </row>
    <row r="14" spans="2:3">
      <c r="B14" s="7"/>
      <c r="C14" s="8"/>
    </row>
    <row r="17" spans="2:3" ht="18">
      <c r="B17" s="124" t="s">
        <v>943</v>
      </c>
      <c r="C17" s="125"/>
    </row>
    <row r="19" spans="2:3">
      <c r="B19" s="60" t="s">
        <v>944</v>
      </c>
      <c r="C19" s="61" t="s">
        <v>947</v>
      </c>
    </row>
    <row r="20" spans="2:3">
      <c r="B20" s="4" t="s">
        <v>945</v>
      </c>
      <c r="C20" s="6"/>
    </row>
    <row r="21" spans="2:3">
      <c r="B21" s="4" t="s">
        <v>946</v>
      </c>
      <c r="C21" s="6"/>
    </row>
    <row r="22" spans="2:3">
      <c r="B22" s="4" t="s">
        <v>1013</v>
      </c>
      <c r="C22" s="6"/>
    </row>
    <row r="23" spans="2:3">
      <c r="B23" s="4" t="s">
        <v>32</v>
      </c>
      <c r="C23" s="6"/>
    </row>
    <row r="24" spans="2:3">
      <c r="B24" s="4"/>
      <c r="C24" s="6"/>
    </row>
    <row r="25" spans="2:3">
      <c r="B25" s="4"/>
      <c r="C25" s="6"/>
    </row>
    <row r="26" spans="2:3">
      <c r="B26" s="4"/>
      <c r="C26" s="6"/>
    </row>
    <row r="27" spans="2:3">
      <c r="B27" s="7"/>
      <c r="C27" s="8"/>
    </row>
  </sheetData>
  <mergeCells count="2">
    <mergeCell ref="B4:C4"/>
    <mergeCell ref="B17:C17"/>
  </mergeCells>
  <pageMargins left="0.7" right="0.7" top="0.75" bottom="0.75" header="0.3" footer="0.3"/>
  <pageSetup paperSize="9" orientation="landscape"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499"/>
  <sheetViews>
    <sheetView zoomScale="90" zoomScaleNormal="90" zoomScalePageLayoutView="90" workbookViewId="0">
      <pane xSplit="3" ySplit="5" topLeftCell="D6" activePane="bottomRight" state="frozen"/>
      <selection pane="topRight" activeCell="D1" sqref="D1"/>
      <selection pane="bottomLeft" activeCell="A6" sqref="A6"/>
      <selection pane="bottomRight" activeCell="F12" sqref="F12"/>
    </sheetView>
  </sheetViews>
  <sheetFormatPr baseColWidth="10" defaultColWidth="8.83203125" defaultRowHeight="14" x14ac:dyDescent="0"/>
  <cols>
    <col min="1" max="1" width="16.83203125" bestFit="1" customWidth="1"/>
    <col min="2" max="2" width="48.6640625" customWidth="1"/>
    <col min="3" max="3" width="24.5" customWidth="1"/>
    <col min="4" max="4" width="1.1640625" customWidth="1"/>
    <col min="5" max="18" width="15.1640625" customWidth="1"/>
    <col min="19" max="19" width="16.6640625" customWidth="1"/>
    <col min="20" max="20" width="15.1640625" customWidth="1"/>
    <col min="21" max="21" width="17.6640625" customWidth="1"/>
    <col min="22" max="22" width="15.1640625" customWidth="1"/>
  </cols>
  <sheetData>
    <row r="2" spans="1:22" ht="18">
      <c r="B2" s="99" t="s">
        <v>59</v>
      </c>
      <c r="C2" s="100"/>
      <c r="D2" s="100"/>
      <c r="E2" s="100"/>
      <c r="F2" s="100"/>
      <c r="G2" s="100"/>
      <c r="H2" s="100"/>
      <c r="I2" s="100"/>
      <c r="J2" s="100"/>
      <c r="K2" s="100"/>
      <c r="L2" s="101"/>
    </row>
    <row r="4" spans="1:22" s="57" customFormat="1" ht="28">
      <c r="A4" s="55"/>
      <c r="B4" s="56"/>
      <c r="C4" s="56" t="s">
        <v>988</v>
      </c>
      <c r="E4" s="58" t="s">
        <v>927</v>
      </c>
      <c r="F4" s="58"/>
      <c r="G4" s="58"/>
      <c r="H4" s="58"/>
      <c r="I4" s="58"/>
      <c r="J4" s="58" t="s">
        <v>864</v>
      </c>
      <c r="K4" s="58"/>
      <c r="L4" s="58" t="s">
        <v>863</v>
      </c>
      <c r="M4" s="58"/>
      <c r="N4" s="58"/>
      <c r="O4" s="58"/>
      <c r="P4" s="58"/>
      <c r="Q4" s="58" t="s">
        <v>937</v>
      </c>
      <c r="R4" s="58"/>
      <c r="S4" s="58" t="s">
        <v>866</v>
      </c>
      <c r="T4" s="58" t="s">
        <v>938</v>
      </c>
      <c r="U4" s="58" t="s">
        <v>990</v>
      </c>
      <c r="V4" s="58"/>
    </row>
    <row r="5" spans="1:22" s="5" customFormat="1" ht="42">
      <c r="A5" s="46"/>
      <c r="B5" s="47"/>
      <c r="C5" s="47" t="s">
        <v>989</v>
      </c>
      <c r="E5" s="58" t="s">
        <v>942</v>
      </c>
      <c r="F5" s="58" t="s">
        <v>940</v>
      </c>
      <c r="G5" s="58" t="s">
        <v>941</v>
      </c>
      <c r="H5" s="58" t="s">
        <v>956</v>
      </c>
      <c r="I5" s="58" t="s">
        <v>1008</v>
      </c>
      <c r="J5" s="58" t="s">
        <v>928</v>
      </c>
      <c r="K5" s="58" t="s">
        <v>929</v>
      </c>
      <c r="L5" s="58" t="s">
        <v>930</v>
      </c>
      <c r="M5" s="58" t="s">
        <v>931</v>
      </c>
      <c r="N5" s="58" t="s">
        <v>955</v>
      </c>
      <c r="O5" s="58" t="s">
        <v>932</v>
      </c>
      <c r="P5" s="58" t="s">
        <v>957</v>
      </c>
      <c r="Q5" s="58" t="s">
        <v>933</v>
      </c>
      <c r="R5" s="58" t="s">
        <v>936</v>
      </c>
      <c r="S5" s="58" t="s">
        <v>934</v>
      </c>
      <c r="T5" s="58" t="s">
        <v>935</v>
      </c>
      <c r="U5" s="58" t="s">
        <v>958</v>
      </c>
      <c r="V5" s="58" t="s">
        <v>959</v>
      </c>
    </row>
    <row r="6" spans="1:22" s="5" customFormat="1">
      <c r="A6" s="39" t="s">
        <v>62</v>
      </c>
      <c r="B6" s="39" t="s">
        <v>63</v>
      </c>
      <c r="C6" s="39" t="s">
        <v>64</v>
      </c>
    </row>
    <row r="7" spans="1:22">
      <c r="A7" s="52" t="s">
        <v>67</v>
      </c>
      <c r="B7" t="s">
        <v>994</v>
      </c>
      <c r="C7" t="s">
        <v>66</v>
      </c>
    </row>
    <row r="8" spans="1:22">
      <c r="A8" s="52" t="s">
        <v>68</v>
      </c>
      <c r="B8" t="s">
        <v>69</v>
      </c>
      <c r="C8" t="s">
        <v>66</v>
      </c>
    </row>
    <row r="9" spans="1:22">
      <c r="A9" s="52" t="s">
        <v>70</v>
      </c>
      <c r="B9" t="s">
        <v>71</v>
      </c>
      <c r="C9" t="s">
        <v>66</v>
      </c>
    </row>
    <row r="10" spans="1:22">
      <c r="A10" s="52" t="s">
        <v>72</v>
      </c>
      <c r="B10" t="s">
        <v>73</v>
      </c>
      <c r="C10" t="s">
        <v>66</v>
      </c>
    </row>
    <row r="11" spans="1:22">
      <c r="A11" s="52" t="s">
        <v>74</v>
      </c>
      <c r="B11" t="s">
        <v>75</v>
      </c>
      <c r="C11" t="s">
        <v>66</v>
      </c>
    </row>
    <row r="12" spans="1:22">
      <c r="A12" s="52" t="s">
        <v>76</v>
      </c>
      <c r="B12" t="s">
        <v>77</v>
      </c>
      <c r="C12" t="s">
        <v>66</v>
      </c>
    </row>
    <row r="13" spans="1:22">
      <c r="A13" s="52" t="s">
        <v>78</v>
      </c>
      <c r="B13" t="s">
        <v>79</v>
      </c>
      <c r="C13" t="s">
        <v>66</v>
      </c>
    </row>
    <row r="14" spans="1:22">
      <c r="A14" s="52" t="s">
        <v>80</v>
      </c>
      <c r="B14" t="s">
        <v>81</v>
      </c>
      <c r="C14" t="s">
        <v>66</v>
      </c>
    </row>
    <row r="15" spans="1:22">
      <c r="A15" s="52" t="s">
        <v>82</v>
      </c>
      <c r="B15" t="s">
        <v>83</v>
      </c>
      <c r="C15" t="s">
        <v>66</v>
      </c>
    </row>
    <row r="16" spans="1:22">
      <c r="A16" s="52" t="s">
        <v>84</v>
      </c>
      <c r="B16" t="s">
        <v>85</v>
      </c>
      <c r="C16" t="s">
        <v>66</v>
      </c>
    </row>
    <row r="17" spans="1:3">
      <c r="A17" s="52" t="s">
        <v>86</v>
      </c>
      <c r="B17" t="s">
        <v>87</v>
      </c>
      <c r="C17" t="s">
        <v>66</v>
      </c>
    </row>
    <row r="18" spans="1:3">
      <c r="A18" s="52" t="s">
        <v>88</v>
      </c>
      <c r="B18" t="s">
        <v>89</v>
      </c>
      <c r="C18" t="s">
        <v>66</v>
      </c>
    </row>
    <row r="19" spans="1:3">
      <c r="A19" s="52" t="s">
        <v>90</v>
      </c>
      <c r="B19" t="s">
        <v>91</v>
      </c>
      <c r="C19" t="s">
        <v>66</v>
      </c>
    </row>
    <row r="20" spans="1:3">
      <c r="A20" s="52" t="s">
        <v>92</v>
      </c>
      <c r="B20" t="s">
        <v>93</v>
      </c>
      <c r="C20" t="s">
        <v>66</v>
      </c>
    </row>
    <row r="21" spans="1:3">
      <c r="A21" s="52" t="s">
        <v>94</v>
      </c>
      <c r="B21" t="s">
        <v>95</v>
      </c>
      <c r="C21" t="s">
        <v>66</v>
      </c>
    </row>
    <row r="22" spans="1:3">
      <c r="A22" s="52" t="s">
        <v>96</v>
      </c>
      <c r="B22" t="s">
        <v>97</v>
      </c>
      <c r="C22" t="s">
        <v>66</v>
      </c>
    </row>
    <row r="23" spans="1:3">
      <c r="A23" s="52" t="s">
        <v>98</v>
      </c>
      <c r="B23" t="s">
        <v>99</v>
      </c>
      <c r="C23" t="s">
        <v>66</v>
      </c>
    </row>
    <row r="24" spans="1:3">
      <c r="A24" s="52" t="s">
        <v>100</v>
      </c>
      <c r="B24" t="s">
        <v>101</v>
      </c>
      <c r="C24" t="s">
        <v>66</v>
      </c>
    </row>
    <row r="25" spans="1:3">
      <c r="A25" s="52" t="s">
        <v>102</v>
      </c>
      <c r="B25" t="s">
        <v>103</v>
      </c>
      <c r="C25" t="s">
        <v>66</v>
      </c>
    </row>
    <row r="26" spans="1:3">
      <c r="A26" s="52" t="s">
        <v>104</v>
      </c>
      <c r="B26" t="s">
        <v>105</v>
      </c>
      <c r="C26" t="s">
        <v>66</v>
      </c>
    </row>
    <row r="27" spans="1:3">
      <c r="A27" s="52" t="s">
        <v>106</v>
      </c>
      <c r="B27" t="s">
        <v>107</v>
      </c>
      <c r="C27" t="s">
        <v>66</v>
      </c>
    </row>
    <row r="28" spans="1:3">
      <c r="A28" s="52" t="s">
        <v>108</v>
      </c>
      <c r="B28" t="s">
        <v>109</v>
      </c>
      <c r="C28" t="s">
        <v>66</v>
      </c>
    </row>
    <row r="29" spans="1:3">
      <c r="A29" s="52" t="s">
        <v>110</v>
      </c>
      <c r="B29" t="s">
        <v>111</v>
      </c>
      <c r="C29" t="s">
        <v>66</v>
      </c>
    </row>
    <row r="30" spans="1:3">
      <c r="A30" s="52" t="s">
        <v>112</v>
      </c>
      <c r="B30" t="s">
        <v>113</v>
      </c>
      <c r="C30" t="s">
        <v>66</v>
      </c>
    </row>
    <row r="31" spans="1:3">
      <c r="A31" s="52" t="s">
        <v>114</v>
      </c>
      <c r="B31" t="s">
        <v>115</v>
      </c>
      <c r="C31" t="s">
        <v>66</v>
      </c>
    </row>
    <row r="32" spans="1:3">
      <c r="A32" s="52" t="s">
        <v>116</v>
      </c>
      <c r="B32" t="s">
        <v>117</v>
      </c>
      <c r="C32" t="s">
        <v>66</v>
      </c>
    </row>
    <row r="33" spans="1:3">
      <c r="A33" s="52" t="s">
        <v>118</v>
      </c>
      <c r="B33" t="s">
        <v>119</v>
      </c>
      <c r="C33" t="s">
        <v>66</v>
      </c>
    </row>
    <row r="34" spans="1:3">
      <c r="A34" s="52" t="s">
        <v>120</v>
      </c>
      <c r="B34" t="s">
        <v>121</v>
      </c>
      <c r="C34" t="s">
        <v>66</v>
      </c>
    </row>
    <row r="35" spans="1:3">
      <c r="A35" s="52" t="s">
        <v>122</v>
      </c>
      <c r="B35" t="s">
        <v>123</v>
      </c>
      <c r="C35" t="s">
        <v>66</v>
      </c>
    </row>
    <row r="36" spans="1:3">
      <c r="A36" s="52" t="s">
        <v>124</v>
      </c>
      <c r="B36" t="s">
        <v>125</v>
      </c>
      <c r="C36" t="s">
        <v>66</v>
      </c>
    </row>
    <row r="37" spans="1:3">
      <c r="A37" s="52" t="s">
        <v>126</v>
      </c>
      <c r="B37" t="s">
        <v>127</v>
      </c>
      <c r="C37" t="s">
        <v>66</v>
      </c>
    </row>
    <row r="38" spans="1:3">
      <c r="A38" s="52" t="s">
        <v>128</v>
      </c>
      <c r="B38" t="s">
        <v>129</v>
      </c>
      <c r="C38" t="s">
        <v>66</v>
      </c>
    </row>
    <row r="39" spans="1:3">
      <c r="A39" s="52" t="s">
        <v>130</v>
      </c>
      <c r="B39" t="s">
        <v>131</v>
      </c>
      <c r="C39" t="s">
        <v>66</v>
      </c>
    </row>
    <row r="40" spans="1:3">
      <c r="A40" s="52" t="s">
        <v>132</v>
      </c>
      <c r="B40" t="s">
        <v>133</v>
      </c>
      <c r="C40" t="s">
        <v>66</v>
      </c>
    </row>
    <row r="41" spans="1:3">
      <c r="A41" s="52" t="s">
        <v>134</v>
      </c>
      <c r="B41" t="s">
        <v>135</v>
      </c>
      <c r="C41" t="s">
        <v>66</v>
      </c>
    </row>
    <row r="42" spans="1:3">
      <c r="A42" s="52" t="s">
        <v>136</v>
      </c>
      <c r="B42" t="s">
        <v>137</v>
      </c>
      <c r="C42" t="s">
        <v>66</v>
      </c>
    </row>
    <row r="43" spans="1:3">
      <c r="A43" s="52" t="s">
        <v>138</v>
      </c>
      <c r="B43" t="s">
        <v>139</v>
      </c>
      <c r="C43" t="s">
        <v>66</v>
      </c>
    </row>
    <row r="44" spans="1:3">
      <c r="A44" s="52" t="s">
        <v>140</v>
      </c>
      <c r="B44" t="s">
        <v>141</v>
      </c>
      <c r="C44" t="s">
        <v>66</v>
      </c>
    </row>
    <row r="45" spans="1:3">
      <c r="A45" s="52" t="s">
        <v>142</v>
      </c>
      <c r="B45" t="s">
        <v>143</v>
      </c>
      <c r="C45" t="s">
        <v>66</v>
      </c>
    </row>
    <row r="46" spans="1:3">
      <c r="A46" s="52" t="s">
        <v>144</v>
      </c>
      <c r="B46" t="s">
        <v>145</v>
      </c>
      <c r="C46" t="s">
        <v>66</v>
      </c>
    </row>
    <row r="47" spans="1:3">
      <c r="A47" s="52" t="s">
        <v>146</v>
      </c>
      <c r="B47" t="s">
        <v>147</v>
      </c>
      <c r="C47" t="s">
        <v>66</v>
      </c>
    </row>
    <row r="48" spans="1:3">
      <c r="A48" s="52" t="s">
        <v>148</v>
      </c>
      <c r="B48" t="s">
        <v>149</v>
      </c>
      <c r="C48" t="s">
        <v>66</v>
      </c>
    </row>
    <row r="49" spans="1:3">
      <c r="A49" s="52" t="s">
        <v>150</v>
      </c>
      <c r="B49" t="s">
        <v>151</v>
      </c>
      <c r="C49" t="s">
        <v>66</v>
      </c>
    </row>
    <row r="50" spans="1:3">
      <c r="A50" s="52" t="s">
        <v>152</v>
      </c>
      <c r="B50" t="s">
        <v>153</v>
      </c>
      <c r="C50" t="s">
        <v>66</v>
      </c>
    </row>
    <row r="51" spans="1:3">
      <c r="A51" s="52" t="s">
        <v>154</v>
      </c>
      <c r="B51" t="s">
        <v>155</v>
      </c>
      <c r="C51" t="s">
        <v>66</v>
      </c>
    </row>
    <row r="52" spans="1:3">
      <c r="A52" s="52" t="s">
        <v>156</v>
      </c>
      <c r="B52" t="s">
        <v>157</v>
      </c>
      <c r="C52" t="s">
        <v>66</v>
      </c>
    </row>
    <row r="53" spans="1:3">
      <c r="A53" s="52" t="s">
        <v>158</v>
      </c>
      <c r="B53" t="s">
        <v>159</v>
      </c>
      <c r="C53" t="s">
        <v>66</v>
      </c>
    </row>
    <row r="54" spans="1:3">
      <c r="A54" s="52" t="s">
        <v>160</v>
      </c>
      <c r="B54" t="s">
        <v>161</v>
      </c>
      <c r="C54" t="s">
        <v>66</v>
      </c>
    </row>
    <row r="55" spans="1:3">
      <c r="A55" s="52" t="s">
        <v>162</v>
      </c>
      <c r="B55" t="s">
        <v>163</v>
      </c>
      <c r="C55" t="s">
        <v>66</v>
      </c>
    </row>
    <row r="56" spans="1:3">
      <c r="A56" s="52" t="s">
        <v>164</v>
      </c>
      <c r="B56" t="s">
        <v>165</v>
      </c>
      <c r="C56" t="s">
        <v>66</v>
      </c>
    </row>
    <row r="57" spans="1:3">
      <c r="A57" s="52" t="s">
        <v>166</v>
      </c>
      <c r="B57" t="s">
        <v>167</v>
      </c>
      <c r="C57" t="s">
        <v>66</v>
      </c>
    </row>
    <row r="58" spans="1:3">
      <c r="A58" s="52" t="s">
        <v>168</v>
      </c>
      <c r="B58" t="s">
        <v>169</v>
      </c>
      <c r="C58" t="s">
        <v>66</v>
      </c>
    </row>
    <row r="59" spans="1:3">
      <c r="A59" s="52" t="s">
        <v>170</v>
      </c>
      <c r="B59" t="s">
        <v>171</v>
      </c>
      <c r="C59" t="s">
        <v>66</v>
      </c>
    </row>
    <row r="60" spans="1:3">
      <c r="A60" s="52" t="s">
        <v>172</v>
      </c>
      <c r="B60" t="s">
        <v>173</v>
      </c>
      <c r="C60" t="s">
        <v>66</v>
      </c>
    </row>
    <row r="61" spans="1:3">
      <c r="A61" s="52" t="s">
        <v>174</v>
      </c>
      <c r="B61" t="s">
        <v>175</v>
      </c>
      <c r="C61" t="s">
        <v>66</v>
      </c>
    </row>
    <row r="62" spans="1:3">
      <c r="A62" s="52" t="s">
        <v>176</v>
      </c>
      <c r="B62" t="s">
        <v>177</v>
      </c>
      <c r="C62" t="s">
        <v>66</v>
      </c>
    </row>
    <row r="63" spans="1:3">
      <c r="A63" s="52" t="s">
        <v>178</v>
      </c>
      <c r="B63" t="s">
        <v>179</v>
      </c>
      <c r="C63" t="s">
        <v>66</v>
      </c>
    </row>
    <row r="64" spans="1:3">
      <c r="A64" s="52" t="s">
        <v>180</v>
      </c>
      <c r="B64" t="s">
        <v>181</v>
      </c>
      <c r="C64" t="s">
        <v>66</v>
      </c>
    </row>
    <row r="65" spans="1:3">
      <c r="A65" s="52" t="s">
        <v>182</v>
      </c>
      <c r="B65" t="s">
        <v>183</v>
      </c>
      <c r="C65" t="s">
        <v>66</v>
      </c>
    </row>
    <row r="66" spans="1:3">
      <c r="A66" s="52" t="s">
        <v>184</v>
      </c>
      <c r="B66" t="s">
        <v>185</v>
      </c>
      <c r="C66" t="s">
        <v>66</v>
      </c>
    </row>
    <row r="67" spans="1:3">
      <c r="A67" s="52" t="s">
        <v>186</v>
      </c>
      <c r="B67" t="s">
        <v>187</v>
      </c>
      <c r="C67" t="s">
        <v>66</v>
      </c>
    </row>
    <row r="68" spans="1:3">
      <c r="A68" s="52" t="s">
        <v>188</v>
      </c>
      <c r="B68" t="s">
        <v>189</v>
      </c>
      <c r="C68" t="s">
        <v>66</v>
      </c>
    </row>
    <row r="69" spans="1:3">
      <c r="A69" s="52" t="s">
        <v>190</v>
      </c>
      <c r="B69" t="s">
        <v>191</v>
      </c>
      <c r="C69" t="s">
        <v>66</v>
      </c>
    </row>
    <row r="70" spans="1:3">
      <c r="A70" s="52" t="s">
        <v>192</v>
      </c>
      <c r="B70" t="s">
        <v>193</v>
      </c>
      <c r="C70" t="s">
        <v>66</v>
      </c>
    </row>
    <row r="71" spans="1:3">
      <c r="A71" s="52" t="s">
        <v>194</v>
      </c>
      <c r="B71" t="s">
        <v>195</v>
      </c>
      <c r="C71" t="s">
        <v>66</v>
      </c>
    </row>
    <row r="72" spans="1:3">
      <c r="A72" s="52" t="s">
        <v>196</v>
      </c>
      <c r="B72" t="s">
        <v>197</v>
      </c>
      <c r="C72" t="s">
        <v>66</v>
      </c>
    </row>
    <row r="73" spans="1:3">
      <c r="A73" s="52" t="s">
        <v>198</v>
      </c>
      <c r="B73" t="s">
        <v>199</v>
      </c>
      <c r="C73" t="s">
        <v>66</v>
      </c>
    </row>
    <row r="74" spans="1:3">
      <c r="A74" s="52" t="s">
        <v>200</v>
      </c>
      <c r="B74" t="s">
        <v>201</v>
      </c>
      <c r="C74" t="s">
        <v>66</v>
      </c>
    </row>
    <row r="75" spans="1:3">
      <c r="A75" s="52" t="s">
        <v>202</v>
      </c>
      <c r="B75" t="s">
        <v>203</v>
      </c>
      <c r="C75" t="s">
        <v>66</v>
      </c>
    </row>
    <row r="76" spans="1:3">
      <c r="A76" s="52" t="s">
        <v>204</v>
      </c>
      <c r="B76" t="s">
        <v>205</v>
      </c>
      <c r="C76" t="s">
        <v>66</v>
      </c>
    </row>
    <row r="77" spans="1:3">
      <c r="A77" s="52" t="s">
        <v>206</v>
      </c>
      <c r="B77" t="s">
        <v>207</v>
      </c>
      <c r="C77" t="s">
        <v>66</v>
      </c>
    </row>
    <row r="78" spans="1:3">
      <c r="A78" s="52" t="s">
        <v>208</v>
      </c>
      <c r="B78" t="s">
        <v>209</v>
      </c>
      <c r="C78" t="s">
        <v>66</v>
      </c>
    </row>
    <row r="79" spans="1:3">
      <c r="A79" s="52" t="s">
        <v>210</v>
      </c>
      <c r="B79" t="s">
        <v>1014</v>
      </c>
      <c r="C79" t="s">
        <v>66</v>
      </c>
    </row>
    <row r="80" spans="1:3">
      <c r="A80" s="52" t="s">
        <v>211</v>
      </c>
      <c r="B80" t="s">
        <v>212</v>
      </c>
      <c r="C80" t="s">
        <v>66</v>
      </c>
    </row>
    <row r="81" spans="1:3">
      <c r="A81" s="52" t="s">
        <v>213</v>
      </c>
      <c r="B81" t="s">
        <v>214</v>
      </c>
      <c r="C81" t="s">
        <v>66</v>
      </c>
    </row>
    <row r="82" spans="1:3">
      <c r="A82" s="52" t="s">
        <v>65</v>
      </c>
      <c r="B82" t="s">
        <v>215</v>
      </c>
      <c r="C82" t="s">
        <v>66</v>
      </c>
    </row>
    <row r="83" spans="1:3">
      <c r="A83" s="52" t="s">
        <v>216</v>
      </c>
      <c r="B83" t="s">
        <v>217</v>
      </c>
      <c r="C83" t="s">
        <v>66</v>
      </c>
    </row>
    <row r="84" spans="1:3">
      <c r="A84" s="52" t="s">
        <v>218</v>
      </c>
      <c r="B84" t="s">
        <v>219</v>
      </c>
      <c r="C84" t="s">
        <v>66</v>
      </c>
    </row>
    <row r="85" spans="1:3">
      <c r="A85" s="52" t="s">
        <v>220</v>
      </c>
      <c r="B85" t="s">
        <v>221</v>
      </c>
      <c r="C85" t="s">
        <v>66</v>
      </c>
    </row>
    <row r="86" spans="1:3">
      <c r="A86" s="52" t="s">
        <v>222</v>
      </c>
      <c r="B86" t="s">
        <v>223</v>
      </c>
      <c r="C86" t="s">
        <v>66</v>
      </c>
    </row>
    <row r="87" spans="1:3">
      <c r="A87" s="52" t="s">
        <v>224</v>
      </c>
      <c r="B87" t="s">
        <v>225</v>
      </c>
      <c r="C87" t="s">
        <v>66</v>
      </c>
    </row>
    <row r="88" spans="1:3">
      <c r="A88" s="52" t="s">
        <v>226</v>
      </c>
      <c r="B88" t="s">
        <v>227</v>
      </c>
      <c r="C88" t="s">
        <v>66</v>
      </c>
    </row>
    <row r="89" spans="1:3">
      <c r="A89" s="52" t="s">
        <v>228</v>
      </c>
      <c r="B89" t="s">
        <v>229</v>
      </c>
      <c r="C89" t="s">
        <v>66</v>
      </c>
    </row>
    <row r="90" spans="1:3">
      <c r="A90" s="52" t="s">
        <v>230</v>
      </c>
      <c r="B90" t="s">
        <v>231</v>
      </c>
      <c r="C90" t="s">
        <v>66</v>
      </c>
    </row>
    <row r="91" spans="1:3">
      <c r="A91" s="52" t="s">
        <v>232</v>
      </c>
      <c r="B91" t="s">
        <v>233</v>
      </c>
      <c r="C91" t="s">
        <v>66</v>
      </c>
    </row>
    <row r="92" spans="1:3">
      <c r="A92" s="52" t="s">
        <v>234</v>
      </c>
      <c r="B92" t="s">
        <v>235</v>
      </c>
      <c r="C92" t="s">
        <v>66</v>
      </c>
    </row>
    <row r="93" spans="1:3">
      <c r="A93" s="52" t="s">
        <v>236</v>
      </c>
      <c r="B93" t="s">
        <v>237</v>
      </c>
      <c r="C93" t="s">
        <v>66</v>
      </c>
    </row>
    <row r="94" spans="1:3">
      <c r="A94" s="52" t="s">
        <v>238</v>
      </c>
      <c r="B94" t="s">
        <v>239</v>
      </c>
      <c r="C94" t="s">
        <v>66</v>
      </c>
    </row>
    <row r="95" spans="1:3">
      <c r="A95" s="52" t="s">
        <v>240</v>
      </c>
      <c r="B95" t="s">
        <v>241</v>
      </c>
      <c r="C95" t="s">
        <v>66</v>
      </c>
    </row>
    <row r="96" spans="1:3">
      <c r="A96" s="52" t="s">
        <v>242</v>
      </c>
      <c r="B96" t="s">
        <v>243</v>
      </c>
      <c r="C96" t="s">
        <v>66</v>
      </c>
    </row>
    <row r="97" spans="1:3">
      <c r="A97" s="52" t="s">
        <v>244</v>
      </c>
      <c r="B97" t="s">
        <v>245</v>
      </c>
      <c r="C97" t="s">
        <v>66</v>
      </c>
    </row>
    <row r="98" spans="1:3">
      <c r="A98" s="52" t="s">
        <v>246</v>
      </c>
      <c r="B98" t="s">
        <v>247</v>
      </c>
      <c r="C98" t="s">
        <v>66</v>
      </c>
    </row>
    <row r="99" spans="1:3">
      <c r="A99" s="52" t="s">
        <v>248</v>
      </c>
      <c r="B99" t="s">
        <v>249</v>
      </c>
      <c r="C99" t="s">
        <v>66</v>
      </c>
    </row>
    <row r="100" spans="1:3">
      <c r="A100" s="52" t="s">
        <v>250</v>
      </c>
      <c r="B100" t="s">
        <v>251</v>
      </c>
      <c r="C100" t="s">
        <v>66</v>
      </c>
    </row>
    <row r="101" spans="1:3">
      <c r="A101" s="52" t="s">
        <v>252</v>
      </c>
      <c r="B101" t="s">
        <v>253</v>
      </c>
      <c r="C101" t="s">
        <v>66</v>
      </c>
    </row>
    <row r="102" spans="1:3">
      <c r="A102" s="52" t="s">
        <v>254</v>
      </c>
      <c r="B102" t="s">
        <v>255</v>
      </c>
      <c r="C102" t="s">
        <v>66</v>
      </c>
    </row>
    <row r="103" spans="1:3">
      <c r="A103" s="52" t="s">
        <v>256</v>
      </c>
      <c r="B103" t="s">
        <v>257</v>
      </c>
      <c r="C103" t="s">
        <v>66</v>
      </c>
    </row>
    <row r="104" spans="1:3">
      <c r="A104" s="52" t="s">
        <v>258</v>
      </c>
      <c r="B104" t="s">
        <v>259</v>
      </c>
      <c r="C104" t="s">
        <v>66</v>
      </c>
    </row>
    <row r="105" spans="1:3">
      <c r="A105" s="52" t="s">
        <v>260</v>
      </c>
      <c r="B105" t="s">
        <v>261</v>
      </c>
      <c r="C105" t="s">
        <v>66</v>
      </c>
    </row>
    <row r="106" spans="1:3">
      <c r="A106" s="52" t="s">
        <v>262</v>
      </c>
      <c r="B106" t="s">
        <v>263</v>
      </c>
      <c r="C106" t="s">
        <v>66</v>
      </c>
    </row>
    <row r="107" spans="1:3">
      <c r="A107" s="52" t="s">
        <v>264</v>
      </c>
      <c r="B107" t="s">
        <v>265</v>
      </c>
      <c r="C107" t="s">
        <v>66</v>
      </c>
    </row>
    <row r="108" spans="1:3">
      <c r="A108" s="52" t="s">
        <v>266</v>
      </c>
      <c r="B108" t="s">
        <v>267</v>
      </c>
      <c r="C108" t="s">
        <v>66</v>
      </c>
    </row>
    <row r="109" spans="1:3">
      <c r="A109" s="52" t="s">
        <v>268</v>
      </c>
      <c r="B109" t="s">
        <v>269</v>
      </c>
      <c r="C109" t="s">
        <v>66</v>
      </c>
    </row>
    <row r="110" spans="1:3">
      <c r="A110" s="52" t="s">
        <v>270</v>
      </c>
      <c r="B110" t="s">
        <v>271</v>
      </c>
      <c r="C110" t="s">
        <v>66</v>
      </c>
    </row>
    <row r="111" spans="1:3">
      <c r="A111" s="52" t="s">
        <v>272</v>
      </c>
      <c r="B111" t="s">
        <v>273</v>
      </c>
      <c r="C111" t="s">
        <v>66</v>
      </c>
    </row>
    <row r="112" spans="1:3">
      <c r="A112" s="52" t="s">
        <v>274</v>
      </c>
      <c r="B112" t="s">
        <v>275</v>
      </c>
      <c r="C112" t="s">
        <v>66</v>
      </c>
    </row>
    <row r="113" spans="1:3">
      <c r="A113" s="52" t="s">
        <v>276</v>
      </c>
      <c r="B113" t="s">
        <v>277</v>
      </c>
      <c r="C113" t="s">
        <v>66</v>
      </c>
    </row>
    <row r="114" spans="1:3">
      <c r="A114" s="52" t="s">
        <v>278</v>
      </c>
      <c r="B114" t="s">
        <v>279</v>
      </c>
      <c r="C114" t="s">
        <v>66</v>
      </c>
    </row>
    <row r="115" spans="1:3">
      <c r="A115" s="52" t="s">
        <v>280</v>
      </c>
      <c r="B115" t="s">
        <v>281</v>
      </c>
      <c r="C115" t="s">
        <v>66</v>
      </c>
    </row>
    <row r="116" spans="1:3">
      <c r="A116" s="52" t="s">
        <v>282</v>
      </c>
      <c r="B116" t="s">
        <v>283</v>
      </c>
      <c r="C116" t="s">
        <v>66</v>
      </c>
    </row>
    <row r="117" spans="1:3">
      <c r="A117" s="52" t="s">
        <v>284</v>
      </c>
      <c r="B117" t="s">
        <v>285</v>
      </c>
      <c r="C117" t="s">
        <v>66</v>
      </c>
    </row>
    <row r="118" spans="1:3">
      <c r="A118" s="52" t="s">
        <v>286</v>
      </c>
      <c r="B118" t="s">
        <v>287</v>
      </c>
      <c r="C118" t="s">
        <v>66</v>
      </c>
    </row>
    <row r="119" spans="1:3">
      <c r="A119" s="52" t="s">
        <v>288</v>
      </c>
      <c r="B119" t="s">
        <v>289</v>
      </c>
      <c r="C119" t="s">
        <v>66</v>
      </c>
    </row>
    <row r="120" spans="1:3">
      <c r="A120" s="52" t="s">
        <v>290</v>
      </c>
      <c r="B120" t="s">
        <v>291</v>
      </c>
      <c r="C120" t="s">
        <v>66</v>
      </c>
    </row>
    <row r="121" spans="1:3">
      <c r="A121" s="52" t="s">
        <v>292</v>
      </c>
      <c r="B121" t="s">
        <v>293</v>
      </c>
      <c r="C121" t="s">
        <v>66</v>
      </c>
    </row>
    <row r="122" spans="1:3">
      <c r="A122" s="52" t="s">
        <v>294</v>
      </c>
      <c r="B122" t="s">
        <v>295</v>
      </c>
      <c r="C122" t="s">
        <v>66</v>
      </c>
    </row>
    <row r="123" spans="1:3">
      <c r="A123" s="52" t="s">
        <v>296</v>
      </c>
      <c r="B123" t="s">
        <v>297</v>
      </c>
      <c r="C123" t="s">
        <v>66</v>
      </c>
    </row>
    <row r="124" spans="1:3">
      <c r="A124" s="52" t="s">
        <v>298</v>
      </c>
      <c r="B124" t="s">
        <v>299</v>
      </c>
      <c r="C124" t="s">
        <v>66</v>
      </c>
    </row>
    <row r="125" spans="1:3">
      <c r="A125" s="52" t="s">
        <v>300</v>
      </c>
      <c r="B125" t="s">
        <v>301</v>
      </c>
      <c r="C125" t="s">
        <v>66</v>
      </c>
    </row>
    <row r="126" spans="1:3">
      <c r="A126" s="52" t="s">
        <v>302</v>
      </c>
      <c r="B126" t="s">
        <v>303</v>
      </c>
      <c r="C126" t="s">
        <v>66</v>
      </c>
    </row>
    <row r="127" spans="1:3">
      <c r="A127" s="52" t="s">
        <v>304</v>
      </c>
      <c r="B127" t="s">
        <v>305</v>
      </c>
      <c r="C127" t="s">
        <v>66</v>
      </c>
    </row>
    <row r="128" spans="1:3">
      <c r="A128" s="52" t="s">
        <v>306</v>
      </c>
      <c r="B128" t="s">
        <v>307</v>
      </c>
      <c r="C128" t="s">
        <v>66</v>
      </c>
    </row>
    <row r="129" spans="1:3">
      <c r="A129" s="52" t="s">
        <v>308</v>
      </c>
      <c r="B129" t="s">
        <v>309</v>
      </c>
      <c r="C129" t="s">
        <v>66</v>
      </c>
    </row>
    <row r="130" spans="1:3">
      <c r="A130" s="52" t="s">
        <v>310</v>
      </c>
      <c r="B130" t="s">
        <v>311</v>
      </c>
      <c r="C130" t="s">
        <v>66</v>
      </c>
    </row>
    <row r="131" spans="1:3">
      <c r="A131" s="52" t="s">
        <v>312</v>
      </c>
      <c r="B131" t="s">
        <v>313</v>
      </c>
      <c r="C131" t="s">
        <v>66</v>
      </c>
    </row>
    <row r="132" spans="1:3">
      <c r="A132" s="52" t="s">
        <v>314</v>
      </c>
      <c r="B132" t="s">
        <v>315</v>
      </c>
      <c r="C132" t="s">
        <v>66</v>
      </c>
    </row>
    <row r="133" spans="1:3">
      <c r="A133" s="52" t="s">
        <v>316</v>
      </c>
      <c r="B133" t="s">
        <v>317</v>
      </c>
      <c r="C133" t="s">
        <v>66</v>
      </c>
    </row>
    <row r="134" spans="1:3">
      <c r="A134" s="52" t="s">
        <v>318</v>
      </c>
      <c r="B134" t="s">
        <v>319</v>
      </c>
      <c r="C134" t="s">
        <v>66</v>
      </c>
    </row>
    <row r="135" spans="1:3">
      <c r="A135" s="52" t="s">
        <v>320</v>
      </c>
      <c r="B135" t="s">
        <v>321</v>
      </c>
      <c r="C135" t="s">
        <v>66</v>
      </c>
    </row>
    <row r="136" spans="1:3">
      <c r="A136" s="52" t="s">
        <v>322</v>
      </c>
      <c r="B136" t="s">
        <v>323</v>
      </c>
      <c r="C136" t="s">
        <v>66</v>
      </c>
    </row>
    <row r="137" spans="1:3">
      <c r="A137" s="52" t="s">
        <v>324</v>
      </c>
      <c r="B137" t="s">
        <v>325</v>
      </c>
      <c r="C137" t="s">
        <v>66</v>
      </c>
    </row>
    <row r="138" spans="1:3">
      <c r="A138" s="52" t="s">
        <v>326</v>
      </c>
      <c r="B138" t="s">
        <v>327</v>
      </c>
      <c r="C138" t="s">
        <v>66</v>
      </c>
    </row>
    <row r="139" spans="1:3">
      <c r="A139" s="52" t="s">
        <v>328</v>
      </c>
      <c r="B139" t="s">
        <v>329</v>
      </c>
      <c r="C139" t="s">
        <v>66</v>
      </c>
    </row>
    <row r="140" spans="1:3">
      <c r="A140" s="52" t="s">
        <v>330</v>
      </c>
      <c r="B140" t="s">
        <v>331</v>
      </c>
      <c r="C140" t="s">
        <v>66</v>
      </c>
    </row>
    <row r="141" spans="1:3">
      <c r="A141" s="52" t="s">
        <v>332</v>
      </c>
      <c r="B141" t="s">
        <v>333</v>
      </c>
      <c r="C141" t="s">
        <v>66</v>
      </c>
    </row>
    <row r="142" spans="1:3">
      <c r="A142" s="52" t="s">
        <v>334</v>
      </c>
      <c r="B142" t="s">
        <v>335</v>
      </c>
      <c r="C142" t="s">
        <v>66</v>
      </c>
    </row>
    <row r="143" spans="1:3">
      <c r="A143" s="52" t="s">
        <v>336</v>
      </c>
      <c r="B143" t="s">
        <v>337</v>
      </c>
      <c r="C143" t="s">
        <v>66</v>
      </c>
    </row>
    <row r="144" spans="1:3">
      <c r="A144" s="52" t="s">
        <v>338</v>
      </c>
      <c r="B144" t="s">
        <v>339</v>
      </c>
      <c r="C144" t="s">
        <v>66</v>
      </c>
    </row>
    <row r="145" spans="1:3">
      <c r="A145" s="52" t="s">
        <v>340</v>
      </c>
      <c r="B145" t="s">
        <v>341</v>
      </c>
      <c r="C145" t="s">
        <v>66</v>
      </c>
    </row>
    <row r="146" spans="1:3">
      <c r="A146" s="52" t="s">
        <v>342</v>
      </c>
      <c r="B146" t="s">
        <v>343</v>
      </c>
      <c r="C146" t="s">
        <v>66</v>
      </c>
    </row>
    <row r="147" spans="1:3">
      <c r="A147" s="52" t="s">
        <v>344</v>
      </c>
      <c r="B147" t="s">
        <v>345</v>
      </c>
      <c r="C147" t="s">
        <v>66</v>
      </c>
    </row>
    <row r="148" spans="1:3">
      <c r="A148" s="52" t="s">
        <v>346</v>
      </c>
      <c r="B148" t="s">
        <v>347</v>
      </c>
      <c r="C148" t="s">
        <v>66</v>
      </c>
    </row>
    <row r="149" spans="1:3">
      <c r="A149" s="52" t="s">
        <v>348</v>
      </c>
      <c r="B149" t="s">
        <v>349</v>
      </c>
      <c r="C149" t="s">
        <v>66</v>
      </c>
    </row>
    <row r="150" spans="1:3">
      <c r="A150" s="52" t="s">
        <v>350</v>
      </c>
      <c r="B150" t="s">
        <v>351</v>
      </c>
      <c r="C150" t="s">
        <v>66</v>
      </c>
    </row>
    <row r="151" spans="1:3">
      <c r="A151" s="52" t="s">
        <v>352</v>
      </c>
      <c r="B151" t="s">
        <v>353</v>
      </c>
      <c r="C151" t="s">
        <v>66</v>
      </c>
    </row>
    <row r="152" spans="1:3">
      <c r="A152" s="52" t="s">
        <v>354</v>
      </c>
      <c r="B152" t="s">
        <v>355</v>
      </c>
      <c r="C152" t="s">
        <v>66</v>
      </c>
    </row>
    <row r="153" spans="1:3">
      <c r="A153" s="52" t="s">
        <v>356</v>
      </c>
      <c r="B153" t="s">
        <v>357</v>
      </c>
      <c r="C153" t="s">
        <v>66</v>
      </c>
    </row>
    <row r="154" spans="1:3">
      <c r="A154" s="52" t="s">
        <v>358</v>
      </c>
      <c r="B154" t="s">
        <v>359</v>
      </c>
      <c r="C154" t="s">
        <v>66</v>
      </c>
    </row>
    <row r="155" spans="1:3">
      <c r="A155" s="52" t="s">
        <v>360</v>
      </c>
      <c r="B155" t="s">
        <v>361</v>
      </c>
      <c r="C155" t="s">
        <v>66</v>
      </c>
    </row>
    <row r="156" spans="1:3">
      <c r="A156" s="52" t="s">
        <v>362</v>
      </c>
      <c r="B156" t="s">
        <v>363</v>
      </c>
      <c r="C156" t="s">
        <v>66</v>
      </c>
    </row>
    <row r="157" spans="1:3">
      <c r="A157" s="52" t="s">
        <v>364</v>
      </c>
      <c r="B157" t="s">
        <v>365</v>
      </c>
      <c r="C157" t="s">
        <v>66</v>
      </c>
    </row>
    <row r="158" spans="1:3">
      <c r="A158" s="52" t="s">
        <v>366</v>
      </c>
      <c r="B158" t="s">
        <v>367</v>
      </c>
      <c r="C158" t="s">
        <v>66</v>
      </c>
    </row>
    <row r="159" spans="1:3">
      <c r="A159" s="52" t="s">
        <v>368</v>
      </c>
      <c r="B159" t="s">
        <v>369</v>
      </c>
      <c r="C159" t="s">
        <v>66</v>
      </c>
    </row>
    <row r="160" spans="1:3">
      <c r="A160" s="52" t="s">
        <v>370</v>
      </c>
      <c r="B160" t="s">
        <v>371</v>
      </c>
      <c r="C160" t="s">
        <v>66</v>
      </c>
    </row>
    <row r="161" spans="1:3">
      <c r="A161" s="52" t="s">
        <v>372</v>
      </c>
      <c r="B161" t="s">
        <v>373</v>
      </c>
      <c r="C161" t="s">
        <v>66</v>
      </c>
    </row>
    <row r="162" spans="1:3">
      <c r="A162" s="52" t="s">
        <v>374</v>
      </c>
      <c r="B162" t="s">
        <v>375</v>
      </c>
      <c r="C162" t="s">
        <v>66</v>
      </c>
    </row>
    <row r="163" spans="1:3">
      <c r="A163" s="52" t="s">
        <v>376</v>
      </c>
      <c r="B163" t="s">
        <v>377</v>
      </c>
      <c r="C163" t="s">
        <v>66</v>
      </c>
    </row>
    <row r="164" spans="1:3">
      <c r="A164" s="52" t="s">
        <v>378</v>
      </c>
      <c r="B164" t="s">
        <v>379</v>
      </c>
      <c r="C164" t="s">
        <v>66</v>
      </c>
    </row>
    <row r="165" spans="1:3">
      <c r="A165" s="52" t="s">
        <v>380</v>
      </c>
      <c r="B165" t="s">
        <v>381</v>
      </c>
      <c r="C165" t="s">
        <v>66</v>
      </c>
    </row>
    <row r="166" spans="1:3">
      <c r="A166" s="52" t="s">
        <v>382</v>
      </c>
      <c r="B166" t="s">
        <v>383</v>
      </c>
      <c r="C166" t="s">
        <v>66</v>
      </c>
    </row>
    <row r="167" spans="1:3">
      <c r="A167" s="52" t="s">
        <v>384</v>
      </c>
      <c r="B167" t="s">
        <v>385</v>
      </c>
      <c r="C167" t="s">
        <v>66</v>
      </c>
    </row>
    <row r="168" spans="1:3">
      <c r="A168" s="52" t="s">
        <v>386</v>
      </c>
      <c r="B168" t="s">
        <v>387</v>
      </c>
      <c r="C168" t="s">
        <v>66</v>
      </c>
    </row>
    <row r="169" spans="1:3">
      <c r="A169" s="52" t="s">
        <v>388</v>
      </c>
      <c r="B169" t="s">
        <v>389</v>
      </c>
      <c r="C169" t="s">
        <v>66</v>
      </c>
    </row>
    <row r="170" spans="1:3">
      <c r="A170" s="52" t="s">
        <v>390</v>
      </c>
      <c r="B170" t="s">
        <v>391</v>
      </c>
      <c r="C170" t="s">
        <v>66</v>
      </c>
    </row>
    <row r="171" spans="1:3">
      <c r="A171" s="52" t="s">
        <v>392</v>
      </c>
      <c r="B171" t="s">
        <v>393</v>
      </c>
      <c r="C171" t="s">
        <v>66</v>
      </c>
    </row>
    <row r="172" spans="1:3">
      <c r="A172" s="52" t="s">
        <v>394</v>
      </c>
      <c r="B172" t="s">
        <v>395</v>
      </c>
      <c r="C172" t="s">
        <v>66</v>
      </c>
    </row>
    <row r="173" spans="1:3">
      <c r="A173" s="52" t="s">
        <v>396</v>
      </c>
      <c r="B173" t="s">
        <v>397</v>
      </c>
      <c r="C173" t="s">
        <v>66</v>
      </c>
    </row>
    <row r="174" spans="1:3">
      <c r="A174" s="52" t="s">
        <v>398</v>
      </c>
      <c r="B174" t="s">
        <v>399</v>
      </c>
      <c r="C174" t="s">
        <v>66</v>
      </c>
    </row>
    <row r="175" spans="1:3">
      <c r="A175" s="52" t="s">
        <v>400</v>
      </c>
      <c r="B175" t="s">
        <v>401</v>
      </c>
      <c r="C175" t="s">
        <v>66</v>
      </c>
    </row>
    <row r="176" spans="1:3">
      <c r="A176" s="52" t="s">
        <v>402</v>
      </c>
      <c r="B176" t="s">
        <v>403</v>
      </c>
      <c r="C176" t="s">
        <v>66</v>
      </c>
    </row>
    <row r="177" spans="1:3">
      <c r="A177" s="52" t="s">
        <v>404</v>
      </c>
      <c r="B177" t="s">
        <v>405</v>
      </c>
      <c r="C177" t="s">
        <v>66</v>
      </c>
    </row>
    <row r="178" spans="1:3">
      <c r="A178" s="52" t="s">
        <v>406</v>
      </c>
      <c r="B178" t="s">
        <v>407</v>
      </c>
      <c r="C178" t="s">
        <v>66</v>
      </c>
    </row>
    <row r="179" spans="1:3">
      <c r="A179" s="52" t="s">
        <v>408</v>
      </c>
      <c r="B179" t="s">
        <v>409</v>
      </c>
      <c r="C179" t="s">
        <v>66</v>
      </c>
    </row>
    <row r="180" spans="1:3">
      <c r="A180" s="52" t="s">
        <v>410</v>
      </c>
      <c r="B180" t="s">
        <v>411</v>
      </c>
      <c r="C180" t="s">
        <v>66</v>
      </c>
    </row>
    <row r="181" spans="1:3">
      <c r="A181" s="52" t="s">
        <v>412</v>
      </c>
      <c r="B181" t="s">
        <v>413</v>
      </c>
      <c r="C181" t="s">
        <v>66</v>
      </c>
    </row>
    <row r="182" spans="1:3">
      <c r="A182" s="52" t="s">
        <v>414</v>
      </c>
      <c r="B182" t="s">
        <v>415</v>
      </c>
      <c r="C182" t="s">
        <v>66</v>
      </c>
    </row>
    <row r="183" spans="1:3">
      <c r="A183" s="52" t="s">
        <v>416</v>
      </c>
      <c r="B183" t="s">
        <v>417</v>
      </c>
      <c r="C183" t="s">
        <v>66</v>
      </c>
    </row>
    <row r="184" spans="1:3">
      <c r="A184" s="52" t="s">
        <v>418</v>
      </c>
      <c r="B184" t="s">
        <v>419</v>
      </c>
      <c r="C184" t="s">
        <v>66</v>
      </c>
    </row>
    <row r="185" spans="1:3">
      <c r="A185" s="52" t="s">
        <v>420</v>
      </c>
      <c r="B185" t="s">
        <v>421</v>
      </c>
      <c r="C185" t="s">
        <v>66</v>
      </c>
    </row>
    <row r="186" spans="1:3">
      <c r="A186" s="52" t="s">
        <v>422</v>
      </c>
      <c r="B186" t="s">
        <v>423</v>
      </c>
      <c r="C186" t="s">
        <v>66</v>
      </c>
    </row>
    <row r="187" spans="1:3">
      <c r="A187" s="52" t="s">
        <v>424</v>
      </c>
      <c r="B187" t="s">
        <v>425</v>
      </c>
      <c r="C187" t="s">
        <v>66</v>
      </c>
    </row>
    <row r="188" spans="1:3">
      <c r="A188" s="52" t="s">
        <v>426</v>
      </c>
      <c r="B188" t="s">
        <v>427</v>
      </c>
      <c r="C188" t="s">
        <v>66</v>
      </c>
    </row>
    <row r="189" spans="1:3">
      <c r="A189" s="52" t="s">
        <v>428</v>
      </c>
      <c r="B189" t="s">
        <v>429</v>
      </c>
      <c r="C189" t="s">
        <v>66</v>
      </c>
    </row>
    <row r="190" spans="1:3">
      <c r="A190" s="52" t="s">
        <v>430</v>
      </c>
      <c r="B190" t="s">
        <v>431</v>
      </c>
      <c r="C190" t="s">
        <v>66</v>
      </c>
    </row>
    <row r="191" spans="1:3">
      <c r="A191" s="52" t="s">
        <v>432</v>
      </c>
      <c r="B191" t="s">
        <v>433</v>
      </c>
      <c r="C191" t="s">
        <v>66</v>
      </c>
    </row>
    <row r="192" spans="1:3">
      <c r="A192" s="52" t="s">
        <v>434</v>
      </c>
      <c r="B192" t="s">
        <v>435</v>
      </c>
      <c r="C192" t="s">
        <v>66</v>
      </c>
    </row>
    <row r="193" spans="1:3">
      <c r="A193" s="52" t="s">
        <v>436</v>
      </c>
      <c r="B193" t="s">
        <v>437</v>
      </c>
      <c r="C193" t="s">
        <v>66</v>
      </c>
    </row>
    <row r="194" spans="1:3">
      <c r="A194" s="52" t="s">
        <v>438</v>
      </c>
      <c r="B194" t="s">
        <v>439</v>
      </c>
      <c r="C194" t="s">
        <v>66</v>
      </c>
    </row>
    <row r="195" spans="1:3">
      <c r="A195" s="52" t="s">
        <v>440</v>
      </c>
      <c r="B195" t="s">
        <v>441</v>
      </c>
      <c r="C195" t="s">
        <v>66</v>
      </c>
    </row>
    <row r="196" spans="1:3">
      <c r="A196" s="52" t="s">
        <v>442</v>
      </c>
      <c r="B196" t="s">
        <v>443</v>
      </c>
      <c r="C196" t="s">
        <v>66</v>
      </c>
    </row>
    <row r="197" spans="1:3">
      <c r="A197" s="52" t="s">
        <v>444</v>
      </c>
      <c r="B197" t="s">
        <v>445</v>
      </c>
      <c r="C197" t="s">
        <v>66</v>
      </c>
    </row>
    <row r="198" spans="1:3">
      <c r="A198" s="52" t="s">
        <v>446</v>
      </c>
      <c r="B198" t="s">
        <v>447</v>
      </c>
      <c r="C198" t="s">
        <v>66</v>
      </c>
    </row>
    <row r="199" spans="1:3">
      <c r="A199" s="52" t="s">
        <v>448</v>
      </c>
      <c r="B199" t="s">
        <v>449</v>
      </c>
      <c r="C199" t="s">
        <v>66</v>
      </c>
    </row>
    <row r="200" spans="1:3">
      <c r="A200" s="52" t="s">
        <v>450</v>
      </c>
      <c r="B200" t="s">
        <v>451</v>
      </c>
      <c r="C200" t="s">
        <v>66</v>
      </c>
    </row>
    <row r="201" spans="1:3">
      <c r="A201" s="52" t="s">
        <v>452</v>
      </c>
      <c r="B201" t="s">
        <v>453</v>
      </c>
      <c r="C201" t="s">
        <v>66</v>
      </c>
    </row>
    <row r="202" spans="1:3">
      <c r="A202" s="52" t="s">
        <v>454</v>
      </c>
      <c r="B202" t="s">
        <v>455</v>
      </c>
      <c r="C202" t="s">
        <v>66</v>
      </c>
    </row>
    <row r="203" spans="1:3">
      <c r="A203" s="52" t="s">
        <v>456</v>
      </c>
      <c r="B203" t="s">
        <v>457</v>
      </c>
      <c r="C203" t="s">
        <v>66</v>
      </c>
    </row>
    <row r="204" spans="1:3">
      <c r="A204" s="52" t="s">
        <v>458</v>
      </c>
      <c r="B204" t="s">
        <v>459</v>
      </c>
      <c r="C204" t="s">
        <v>66</v>
      </c>
    </row>
    <row r="205" spans="1:3">
      <c r="A205" s="52" t="s">
        <v>460</v>
      </c>
      <c r="B205" t="s">
        <v>461</v>
      </c>
      <c r="C205" t="s">
        <v>66</v>
      </c>
    </row>
    <row r="206" spans="1:3">
      <c r="A206" s="52" t="s">
        <v>462</v>
      </c>
      <c r="B206" t="s">
        <v>463</v>
      </c>
      <c r="C206" t="s">
        <v>66</v>
      </c>
    </row>
    <row r="207" spans="1:3">
      <c r="A207" s="52" t="s">
        <v>464</v>
      </c>
      <c r="B207" t="s">
        <v>465</v>
      </c>
      <c r="C207" t="s">
        <v>66</v>
      </c>
    </row>
    <row r="208" spans="1:3">
      <c r="A208" s="52" t="s">
        <v>466</v>
      </c>
      <c r="B208" t="s">
        <v>467</v>
      </c>
      <c r="C208" t="s">
        <v>66</v>
      </c>
    </row>
    <row r="209" spans="1:3">
      <c r="A209" s="52" t="s">
        <v>468</v>
      </c>
      <c r="B209" t="s">
        <v>469</v>
      </c>
      <c r="C209" t="s">
        <v>66</v>
      </c>
    </row>
    <row r="210" spans="1:3">
      <c r="A210" s="52" t="s">
        <v>470</v>
      </c>
      <c r="B210" t="s">
        <v>471</v>
      </c>
      <c r="C210" t="s">
        <v>66</v>
      </c>
    </row>
    <row r="211" spans="1:3">
      <c r="A211" s="52" t="s">
        <v>472</v>
      </c>
      <c r="B211" t="s">
        <v>473</v>
      </c>
      <c r="C211" t="s">
        <v>66</v>
      </c>
    </row>
    <row r="212" spans="1:3">
      <c r="A212" s="52" t="s">
        <v>474</v>
      </c>
      <c r="B212" t="s">
        <v>475</v>
      </c>
      <c r="C212" t="s">
        <v>66</v>
      </c>
    </row>
    <row r="213" spans="1:3">
      <c r="A213" s="52" t="s">
        <v>476</v>
      </c>
      <c r="B213" t="s">
        <v>477</v>
      </c>
      <c r="C213" t="s">
        <v>66</v>
      </c>
    </row>
    <row r="214" spans="1:3">
      <c r="A214" s="52" t="s">
        <v>478</v>
      </c>
      <c r="B214" t="s">
        <v>479</v>
      </c>
      <c r="C214" t="s">
        <v>66</v>
      </c>
    </row>
    <row r="215" spans="1:3">
      <c r="A215" s="52" t="s">
        <v>480</v>
      </c>
      <c r="B215" t="s">
        <v>481</v>
      </c>
      <c r="C215" t="s">
        <v>66</v>
      </c>
    </row>
    <row r="216" spans="1:3">
      <c r="A216" s="52" t="s">
        <v>482</v>
      </c>
      <c r="B216" t="s">
        <v>483</v>
      </c>
      <c r="C216" t="s">
        <v>66</v>
      </c>
    </row>
    <row r="217" spans="1:3">
      <c r="A217" s="52" t="s">
        <v>484</v>
      </c>
      <c r="B217" t="s">
        <v>485</v>
      </c>
      <c r="C217" t="s">
        <v>66</v>
      </c>
    </row>
    <row r="218" spans="1:3">
      <c r="A218" s="52" t="s">
        <v>486</v>
      </c>
      <c r="B218" t="s">
        <v>487</v>
      </c>
      <c r="C218" t="s">
        <v>66</v>
      </c>
    </row>
    <row r="219" spans="1:3">
      <c r="A219" s="52" t="s">
        <v>488</v>
      </c>
      <c r="B219" t="s">
        <v>489</v>
      </c>
      <c r="C219" t="s">
        <v>66</v>
      </c>
    </row>
    <row r="220" spans="1:3">
      <c r="A220" s="52" t="s">
        <v>490</v>
      </c>
      <c r="B220" t="s">
        <v>491</v>
      </c>
      <c r="C220" t="s">
        <v>66</v>
      </c>
    </row>
    <row r="221" spans="1:3">
      <c r="A221" s="52" t="s">
        <v>492</v>
      </c>
      <c r="B221" t="s">
        <v>493</v>
      </c>
      <c r="C221" t="s">
        <v>66</v>
      </c>
    </row>
    <row r="222" spans="1:3">
      <c r="A222" s="52" t="s">
        <v>494</v>
      </c>
      <c r="B222" t="s">
        <v>495</v>
      </c>
      <c r="C222" t="s">
        <v>66</v>
      </c>
    </row>
    <row r="223" spans="1:3">
      <c r="A223" s="52" t="s">
        <v>496</v>
      </c>
      <c r="B223" t="s">
        <v>497</v>
      </c>
      <c r="C223" t="s">
        <v>66</v>
      </c>
    </row>
    <row r="224" spans="1:3">
      <c r="A224" s="52" t="s">
        <v>498</v>
      </c>
      <c r="B224" t="s">
        <v>499</v>
      </c>
      <c r="C224" t="s">
        <v>66</v>
      </c>
    </row>
    <row r="225" spans="1:3">
      <c r="A225" s="52" t="s">
        <v>500</v>
      </c>
      <c r="B225" t="s">
        <v>501</v>
      </c>
      <c r="C225" t="s">
        <v>66</v>
      </c>
    </row>
    <row r="226" spans="1:3">
      <c r="A226" s="52" t="s">
        <v>502</v>
      </c>
      <c r="B226" t="s">
        <v>503</v>
      </c>
      <c r="C226" t="s">
        <v>66</v>
      </c>
    </row>
    <row r="227" spans="1:3">
      <c r="A227" s="52" t="s">
        <v>504</v>
      </c>
      <c r="B227" t="s">
        <v>505</v>
      </c>
      <c r="C227" t="s">
        <v>66</v>
      </c>
    </row>
    <row r="228" spans="1:3">
      <c r="A228" s="52" t="s">
        <v>506</v>
      </c>
      <c r="B228" t="s">
        <v>507</v>
      </c>
      <c r="C228" t="s">
        <v>66</v>
      </c>
    </row>
    <row r="229" spans="1:3">
      <c r="A229" s="52" t="s">
        <v>508</v>
      </c>
      <c r="B229" t="s">
        <v>509</v>
      </c>
      <c r="C229" t="s">
        <v>66</v>
      </c>
    </row>
    <row r="230" spans="1:3">
      <c r="A230" s="52" t="s">
        <v>510</v>
      </c>
      <c r="B230" t="s">
        <v>511</v>
      </c>
      <c r="C230" t="s">
        <v>66</v>
      </c>
    </row>
    <row r="231" spans="1:3">
      <c r="A231" s="52" t="s">
        <v>512</v>
      </c>
      <c r="B231" t="s">
        <v>513</v>
      </c>
      <c r="C231" t="s">
        <v>66</v>
      </c>
    </row>
    <row r="232" spans="1:3">
      <c r="A232" s="52" t="s">
        <v>514</v>
      </c>
      <c r="B232" t="s">
        <v>515</v>
      </c>
      <c r="C232" t="s">
        <v>66</v>
      </c>
    </row>
    <row r="233" spans="1:3">
      <c r="A233" s="52" t="s">
        <v>516</v>
      </c>
      <c r="B233" t="s">
        <v>517</v>
      </c>
      <c r="C233" t="s">
        <v>66</v>
      </c>
    </row>
    <row r="234" spans="1:3">
      <c r="A234" s="52" t="s">
        <v>518</v>
      </c>
      <c r="B234" t="s">
        <v>519</v>
      </c>
      <c r="C234" t="s">
        <v>66</v>
      </c>
    </row>
    <row r="235" spans="1:3">
      <c r="A235" s="52" t="s">
        <v>520</v>
      </c>
      <c r="B235" t="s">
        <v>521</v>
      </c>
      <c r="C235" t="s">
        <v>66</v>
      </c>
    </row>
    <row r="236" spans="1:3">
      <c r="A236" s="52" t="s">
        <v>522</v>
      </c>
      <c r="B236" t="s">
        <v>523</v>
      </c>
      <c r="C236" t="s">
        <v>66</v>
      </c>
    </row>
    <row r="237" spans="1:3">
      <c r="A237" s="52" t="s">
        <v>524</v>
      </c>
      <c r="B237" t="s">
        <v>525</v>
      </c>
      <c r="C237" t="s">
        <v>66</v>
      </c>
    </row>
    <row r="238" spans="1:3">
      <c r="A238" s="52" t="s">
        <v>526</v>
      </c>
      <c r="B238" t="s">
        <v>527</v>
      </c>
      <c r="C238" t="s">
        <v>66</v>
      </c>
    </row>
    <row r="239" spans="1:3">
      <c r="A239" s="52" t="s">
        <v>528</v>
      </c>
      <c r="B239" t="s">
        <v>529</v>
      </c>
      <c r="C239" t="s">
        <v>66</v>
      </c>
    </row>
    <row r="240" spans="1:3">
      <c r="A240" s="52" t="s">
        <v>530</v>
      </c>
      <c r="B240" t="s">
        <v>531</v>
      </c>
      <c r="C240" t="s">
        <v>66</v>
      </c>
    </row>
    <row r="241" spans="1:3">
      <c r="A241" s="52" t="s">
        <v>532</v>
      </c>
      <c r="B241" t="s">
        <v>533</v>
      </c>
      <c r="C241" t="s">
        <v>66</v>
      </c>
    </row>
    <row r="242" spans="1:3">
      <c r="A242" s="52" t="s">
        <v>534</v>
      </c>
      <c r="B242" t="s">
        <v>535</v>
      </c>
      <c r="C242" t="s">
        <v>66</v>
      </c>
    </row>
    <row r="243" spans="1:3">
      <c r="A243" s="52" t="s">
        <v>536</v>
      </c>
      <c r="B243" t="s">
        <v>537</v>
      </c>
      <c r="C243" t="s">
        <v>66</v>
      </c>
    </row>
    <row r="244" spans="1:3">
      <c r="A244" s="52" t="s">
        <v>538</v>
      </c>
      <c r="B244" t="s">
        <v>539</v>
      </c>
      <c r="C244" t="s">
        <v>66</v>
      </c>
    </row>
    <row r="245" spans="1:3">
      <c r="A245" s="52" t="s">
        <v>540</v>
      </c>
      <c r="B245" t="s">
        <v>541</v>
      </c>
      <c r="C245" t="s">
        <v>66</v>
      </c>
    </row>
    <row r="246" spans="1:3">
      <c r="A246" s="52" t="s">
        <v>542</v>
      </c>
      <c r="B246" t="s">
        <v>543</v>
      </c>
      <c r="C246" t="s">
        <v>66</v>
      </c>
    </row>
    <row r="247" spans="1:3">
      <c r="A247" s="52" t="s">
        <v>544</v>
      </c>
      <c r="B247" t="s">
        <v>545</v>
      </c>
      <c r="C247" t="s">
        <v>66</v>
      </c>
    </row>
    <row r="248" spans="1:3">
      <c r="A248" s="52" t="s">
        <v>546</v>
      </c>
      <c r="B248" t="s">
        <v>547</v>
      </c>
      <c r="C248" t="s">
        <v>66</v>
      </c>
    </row>
    <row r="249" spans="1:3">
      <c r="A249" s="52" t="s">
        <v>548</v>
      </c>
      <c r="B249" t="s">
        <v>549</v>
      </c>
      <c r="C249" t="s">
        <v>66</v>
      </c>
    </row>
    <row r="250" spans="1:3">
      <c r="A250" s="52" t="s">
        <v>550</v>
      </c>
      <c r="B250" t="s">
        <v>551</v>
      </c>
      <c r="C250" t="s">
        <v>66</v>
      </c>
    </row>
    <row r="251" spans="1:3">
      <c r="A251" s="52" t="s">
        <v>552</v>
      </c>
      <c r="B251" t="s">
        <v>553</v>
      </c>
      <c r="C251" t="s">
        <v>66</v>
      </c>
    </row>
    <row r="252" spans="1:3">
      <c r="A252" s="52" t="s">
        <v>554</v>
      </c>
      <c r="B252" t="s">
        <v>555</v>
      </c>
      <c r="C252" t="s">
        <v>66</v>
      </c>
    </row>
    <row r="253" spans="1:3">
      <c r="A253" s="52" t="s">
        <v>556</v>
      </c>
      <c r="B253" t="s">
        <v>557</v>
      </c>
      <c r="C253" t="s">
        <v>66</v>
      </c>
    </row>
    <row r="254" spans="1:3">
      <c r="A254" s="52" t="s">
        <v>558</v>
      </c>
      <c r="B254" t="s">
        <v>559</v>
      </c>
      <c r="C254" t="s">
        <v>66</v>
      </c>
    </row>
    <row r="255" spans="1:3">
      <c r="A255" s="52" t="s">
        <v>560</v>
      </c>
      <c r="B255" t="s">
        <v>561</v>
      </c>
      <c r="C255" t="s">
        <v>66</v>
      </c>
    </row>
    <row r="256" spans="1:3">
      <c r="A256" s="52" t="s">
        <v>562</v>
      </c>
      <c r="B256" t="s">
        <v>563</v>
      </c>
      <c r="C256" t="s">
        <v>66</v>
      </c>
    </row>
    <row r="257" spans="1:3">
      <c r="A257" s="52" t="s">
        <v>564</v>
      </c>
      <c r="B257" t="s">
        <v>565</v>
      </c>
      <c r="C257" t="s">
        <v>66</v>
      </c>
    </row>
    <row r="258" spans="1:3">
      <c r="A258" s="52" t="s">
        <v>566</v>
      </c>
      <c r="B258" t="s">
        <v>567</v>
      </c>
      <c r="C258" t="s">
        <v>66</v>
      </c>
    </row>
    <row r="259" spans="1:3">
      <c r="A259" s="52" t="s">
        <v>568</v>
      </c>
      <c r="B259" t="s">
        <v>569</v>
      </c>
      <c r="C259" t="s">
        <v>66</v>
      </c>
    </row>
    <row r="260" spans="1:3">
      <c r="A260" s="52" t="s">
        <v>570</v>
      </c>
      <c r="B260" t="s">
        <v>571</v>
      </c>
      <c r="C260" t="s">
        <v>66</v>
      </c>
    </row>
    <row r="261" spans="1:3">
      <c r="A261" s="52" t="s">
        <v>572</v>
      </c>
      <c r="B261" t="s">
        <v>573</v>
      </c>
      <c r="C261" t="s">
        <v>66</v>
      </c>
    </row>
    <row r="262" spans="1:3">
      <c r="A262" s="52" t="s">
        <v>574</v>
      </c>
      <c r="B262" t="s">
        <v>575</v>
      </c>
      <c r="C262" t="s">
        <v>66</v>
      </c>
    </row>
    <row r="263" spans="1:3">
      <c r="A263" s="52" t="s">
        <v>576</v>
      </c>
      <c r="B263" t="s">
        <v>577</v>
      </c>
      <c r="C263" t="s">
        <v>66</v>
      </c>
    </row>
    <row r="264" spans="1:3">
      <c r="A264" s="52" t="s">
        <v>578</v>
      </c>
      <c r="B264" t="s">
        <v>579</v>
      </c>
      <c r="C264" t="s">
        <v>66</v>
      </c>
    </row>
    <row r="265" spans="1:3">
      <c r="A265" s="52" t="s">
        <v>580</v>
      </c>
      <c r="B265" t="s">
        <v>581</v>
      </c>
      <c r="C265" t="s">
        <v>66</v>
      </c>
    </row>
    <row r="266" spans="1:3">
      <c r="A266" s="52" t="s">
        <v>582</v>
      </c>
      <c r="B266" t="s">
        <v>583</v>
      </c>
      <c r="C266" t="s">
        <v>66</v>
      </c>
    </row>
    <row r="267" spans="1:3">
      <c r="A267" s="52" t="s">
        <v>584</v>
      </c>
      <c r="B267" t="s">
        <v>585</v>
      </c>
      <c r="C267" t="s">
        <v>66</v>
      </c>
    </row>
    <row r="268" spans="1:3">
      <c r="A268" s="52" t="s">
        <v>586</v>
      </c>
      <c r="B268" t="s">
        <v>587</v>
      </c>
      <c r="C268" t="s">
        <v>66</v>
      </c>
    </row>
    <row r="269" spans="1:3">
      <c r="A269" s="52" t="s">
        <v>588</v>
      </c>
      <c r="B269" t="s">
        <v>589</v>
      </c>
      <c r="C269" t="s">
        <v>66</v>
      </c>
    </row>
    <row r="270" spans="1:3">
      <c r="A270" s="52" t="s">
        <v>590</v>
      </c>
      <c r="B270" t="s">
        <v>591</v>
      </c>
      <c r="C270" t="s">
        <v>66</v>
      </c>
    </row>
    <row r="271" spans="1:3">
      <c r="A271" s="52" t="s">
        <v>592</v>
      </c>
      <c r="B271" t="s">
        <v>593</v>
      </c>
      <c r="C271" t="s">
        <v>66</v>
      </c>
    </row>
    <row r="272" spans="1:3">
      <c r="A272" s="52" t="s">
        <v>594</v>
      </c>
      <c r="B272" t="s">
        <v>595</v>
      </c>
      <c r="C272" t="s">
        <v>66</v>
      </c>
    </row>
    <row r="273" spans="1:3">
      <c r="A273" s="52" t="s">
        <v>596</v>
      </c>
      <c r="B273" t="s">
        <v>597</v>
      </c>
      <c r="C273" t="s">
        <v>66</v>
      </c>
    </row>
    <row r="274" spans="1:3">
      <c r="A274" s="52" t="s">
        <v>598</v>
      </c>
      <c r="B274" t="s">
        <v>599</v>
      </c>
      <c r="C274" t="s">
        <v>66</v>
      </c>
    </row>
    <row r="275" spans="1:3">
      <c r="A275" s="52" t="s">
        <v>600</v>
      </c>
      <c r="B275" t="s">
        <v>601</v>
      </c>
      <c r="C275" t="s">
        <v>66</v>
      </c>
    </row>
    <row r="276" spans="1:3">
      <c r="A276" s="52" t="s">
        <v>602</v>
      </c>
      <c r="B276" t="s">
        <v>603</v>
      </c>
      <c r="C276" t="s">
        <v>66</v>
      </c>
    </row>
    <row r="277" spans="1:3">
      <c r="A277" s="52" t="s">
        <v>604</v>
      </c>
      <c r="B277" t="s">
        <v>605</v>
      </c>
      <c r="C277" t="s">
        <v>66</v>
      </c>
    </row>
    <row r="278" spans="1:3">
      <c r="A278" s="52" t="s">
        <v>606</v>
      </c>
      <c r="B278" t="s">
        <v>607</v>
      </c>
      <c r="C278" t="s">
        <v>66</v>
      </c>
    </row>
    <row r="279" spans="1:3">
      <c r="A279" s="52" t="s">
        <v>608</v>
      </c>
      <c r="B279" t="s">
        <v>609</v>
      </c>
      <c r="C279" t="s">
        <v>66</v>
      </c>
    </row>
    <row r="280" spans="1:3">
      <c r="A280" s="52" t="s">
        <v>610</v>
      </c>
      <c r="B280" t="s">
        <v>611</v>
      </c>
      <c r="C280" t="s">
        <v>66</v>
      </c>
    </row>
    <row r="281" spans="1:3">
      <c r="A281" s="52" t="s">
        <v>612</v>
      </c>
      <c r="B281" t="s">
        <v>613</v>
      </c>
      <c r="C281" t="s">
        <v>66</v>
      </c>
    </row>
    <row r="282" spans="1:3">
      <c r="A282" s="52" t="s">
        <v>614</v>
      </c>
      <c r="B282" t="s">
        <v>615</v>
      </c>
      <c r="C282" t="s">
        <v>66</v>
      </c>
    </row>
    <row r="283" spans="1:3">
      <c r="A283" s="52" t="s">
        <v>616</v>
      </c>
      <c r="B283" t="s">
        <v>617</v>
      </c>
      <c r="C283" t="s">
        <v>66</v>
      </c>
    </row>
    <row r="284" spans="1:3">
      <c r="A284" s="52" t="s">
        <v>618</v>
      </c>
      <c r="B284" t="s">
        <v>619</v>
      </c>
      <c r="C284" t="s">
        <v>66</v>
      </c>
    </row>
    <row r="285" spans="1:3">
      <c r="A285" s="52" t="s">
        <v>620</v>
      </c>
      <c r="B285" t="s">
        <v>621</v>
      </c>
      <c r="C285" t="s">
        <v>66</v>
      </c>
    </row>
    <row r="286" spans="1:3">
      <c r="A286" s="52" t="s">
        <v>622</v>
      </c>
      <c r="B286" t="s">
        <v>623</v>
      </c>
      <c r="C286" t="s">
        <v>66</v>
      </c>
    </row>
    <row r="287" spans="1:3">
      <c r="A287" s="52" t="s">
        <v>624</v>
      </c>
      <c r="B287" t="s">
        <v>625</v>
      </c>
      <c r="C287" t="s">
        <v>66</v>
      </c>
    </row>
    <row r="288" spans="1:3">
      <c r="A288" s="52" t="s">
        <v>626</v>
      </c>
      <c r="B288" t="s">
        <v>627</v>
      </c>
      <c r="C288" t="s">
        <v>66</v>
      </c>
    </row>
    <row r="289" spans="1:3">
      <c r="A289" s="52" t="s">
        <v>628</v>
      </c>
      <c r="B289" t="s">
        <v>629</v>
      </c>
      <c r="C289" t="s">
        <v>66</v>
      </c>
    </row>
    <row r="290" spans="1:3">
      <c r="A290" s="52" t="s">
        <v>630</v>
      </c>
      <c r="B290" t="s">
        <v>631</v>
      </c>
      <c r="C290" t="s">
        <v>66</v>
      </c>
    </row>
    <row r="291" spans="1:3">
      <c r="A291" s="52" t="s">
        <v>632</v>
      </c>
      <c r="B291" t="s">
        <v>633</v>
      </c>
      <c r="C291" t="s">
        <v>66</v>
      </c>
    </row>
    <row r="292" spans="1:3">
      <c r="A292" s="52" t="s">
        <v>634</v>
      </c>
      <c r="B292" t="s">
        <v>635</v>
      </c>
      <c r="C292" t="s">
        <v>66</v>
      </c>
    </row>
    <row r="293" spans="1:3">
      <c r="A293" s="52" t="s">
        <v>636</v>
      </c>
      <c r="B293" t="s">
        <v>637</v>
      </c>
      <c r="C293" t="s">
        <v>66</v>
      </c>
    </row>
    <row r="294" spans="1:3">
      <c r="A294" s="52" t="s">
        <v>638</v>
      </c>
      <c r="B294" t="s">
        <v>639</v>
      </c>
      <c r="C294" t="s">
        <v>66</v>
      </c>
    </row>
    <row r="295" spans="1:3">
      <c r="A295" s="52" t="s">
        <v>640</v>
      </c>
      <c r="B295" t="s">
        <v>641</v>
      </c>
      <c r="C295" t="s">
        <v>66</v>
      </c>
    </row>
    <row r="296" spans="1:3">
      <c r="A296" s="52" t="s">
        <v>642</v>
      </c>
      <c r="B296" t="s">
        <v>643</v>
      </c>
      <c r="C296" t="s">
        <v>66</v>
      </c>
    </row>
    <row r="297" spans="1:3">
      <c r="A297" s="52" t="s">
        <v>644</v>
      </c>
      <c r="B297" t="s">
        <v>645</v>
      </c>
      <c r="C297" t="s">
        <v>66</v>
      </c>
    </row>
    <row r="298" spans="1:3">
      <c r="A298" s="52" t="s">
        <v>646</v>
      </c>
      <c r="B298" t="s">
        <v>647</v>
      </c>
      <c r="C298" t="s">
        <v>66</v>
      </c>
    </row>
    <row r="299" spans="1:3">
      <c r="A299" s="52" t="s">
        <v>648</v>
      </c>
      <c r="B299" t="s">
        <v>649</v>
      </c>
      <c r="C299" t="s">
        <v>66</v>
      </c>
    </row>
    <row r="300" spans="1:3">
      <c r="A300" s="52" t="s">
        <v>650</v>
      </c>
      <c r="B300" t="s">
        <v>651</v>
      </c>
      <c r="C300" t="s">
        <v>66</v>
      </c>
    </row>
    <row r="301" spans="1:3">
      <c r="A301" s="52" t="s">
        <v>652</v>
      </c>
      <c r="B301" t="s">
        <v>653</v>
      </c>
      <c r="C301" t="s">
        <v>66</v>
      </c>
    </row>
    <row r="302" spans="1:3">
      <c r="A302" s="52" t="s">
        <v>654</v>
      </c>
      <c r="B302" t="s">
        <v>655</v>
      </c>
      <c r="C302" t="s">
        <v>66</v>
      </c>
    </row>
    <row r="303" spans="1:3">
      <c r="A303" s="52" t="s">
        <v>656</v>
      </c>
      <c r="B303" t="s">
        <v>657</v>
      </c>
      <c r="C303" t="s">
        <v>66</v>
      </c>
    </row>
    <row r="304" spans="1:3">
      <c r="A304" s="52" t="s">
        <v>658</v>
      </c>
      <c r="B304" t="s">
        <v>659</v>
      </c>
      <c r="C304" t="s">
        <v>66</v>
      </c>
    </row>
    <row r="305" spans="1:3">
      <c r="A305" s="52" t="s">
        <v>660</v>
      </c>
      <c r="B305" t="s">
        <v>661</v>
      </c>
      <c r="C305" t="s">
        <v>66</v>
      </c>
    </row>
    <row r="306" spans="1:3">
      <c r="A306" s="52" t="s">
        <v>662</v>
      </c>
      <c r="B306" t="s">
        <v>663</v>
      </c>
      <c r="C306" t="s">
        <v>66</v>
      </c>
    </row>
    <row r="307" spans="1:3">
      <c r="A307" s="52" t="s">
        <v>664</v>
      </c>
      <c r="B307" t="s">
        <v>665</v>
      </c>
      <c r="C307" t="s">
        <v>66</v>
      </c>
    </row>
    <row r="308" spans="1:3">
      <c r="A308" s="52" t="s">
        <v>666</v>
      </c>
      <c r="B308" t="s">
        <v>667</v>
      </c>
      <c r="C308" t="s">
        <v>66</v>
      </c>
    </row>
    <row r="309" spans="1:3">
      <c r="A309" s="52" t="s">
        <v>668</v>
      </c>
      <c r="B309" t="s">
        <v>669</v>
      </c>
      <c r="C309" t="s">
        <v>66</v>
      </c>
    </row>
    <row r="310" spans="1:3">
      <c r="A310" s="52" t="s">
        <v>670</v>
      </c>
      <c r="B310" t="s">
        <v>671</v>
      </c>
      <c r="C310" t="s">
        <v>66</v>
      </c>
    </row>
    <row r="311" spans="1:3">
      <c r="A311" s="52" t="s">
        <v>672</v>
      </c>
      <c r="B311" t="s">
        <v>673</v>
      </c>
      <c r="C311" t="s">
        <v>66</v>
      </c>
    </row>
    <row r="312" spans="1:3">
      <c r="A312" s="52" t="s">
        <v>674</v>
      </c>
      <c r="B312" t="s">
        <v>675</v>
      </c>
      <c r="C312" t="s">
        <v>66</v>
      </c>
    </row>
    <row r="313" spans="1:3">
      <c r="A313" s="52" t="s">
        <v>676</v>
      </c>
      <c r="B313" t="s">
        <v>677</v>
      </c>
      <c r="C313" t="s">
        <v>66</v>
      </c>
    </row>
    <row r="314" spans="1:3">
      <c r="A314" s="52" t="s">
        <v>678</v>
      </c>
      <c r="B314" t="s">
        <v>679</v>
      </c>
      <c r="C314" t="s">
        <v>66</v>
      </c>
    </row>
    <row r="315" spans="1:3">
      <c r="A315" s="52" t="s">
        <v>680</v>
      </c>
      <c r="B315" t="s">
        <v>681</v>
      </c>
      <c r="C315" t="s">
        <v>66</v>
      </c>
    </row>
    <row r="316" spans="1:3">
      <c r="A316" s="52" t="s">
        <v>682</v>
      </c>
      <c r="B316" t="s">
        <v>683</v>
      </c>
      <c r="C316" t="s">
        <v>66</v>
      </c>
    </row>
    <row r="317" spans="1:3">
      <c r="A317" s="52" t="s">
        <v>684</v>
      </c>
      <c r="B317" t="s">
        <v>685</v>
      </c>
      <c r="C317" t="s">
        <v>66</v>
      </c>
    </row>
    <row r="318" spans="1:3">
      <c r="A318" s="52" t="s">
        <v>686</v>
      </c>
      <c r="B318" t="s">
        <v>687</v>
      </c>
      <c r="C318" t="s">
        <v>66</v>
      </c>
    </row>
    <row r="319" spans="1:3">
      <c r="A319" s="52" t="s">
        <v>688</v>
      </c>
      <c r="B319" t="s">
        <v>689</v>
      </c>
      <c r="C319" t="s">
        <v>66</v>
      </c>
    </row>
    <row r="320" spans="1:3">
      <c r="A320" s="52" t="s">
        <v>690</v>
      </c>
      <c r="B320" t="s">
        <v>691</v>
      </c>
      <c r="C320" t="s">
        <v>66</v>
      </c>
    </row>
    <row r="321" spans="1:3">
      <c r="A321" s="52" t="s">
        <v>692</v>
      </c>
      <c r="B321" t="s">
        <v>693</v>
      </c>
      <c r="C321" t="s">
        <v>66</v>
      </c>
    </row>
    <row r="322" spans="1:3">
      <c r="A322" s="52" t="s">
        <v>694</v>
      </c>
      <c r="B322" t="s">
        <v>695</v>
      </c>
      <c r="C322" t="s">
        <v>66</v>
      </c>
    </row>
    <row r="323" spans="1:3">
      <c r="A323" s="52" t="s">
        <v>696</v>
      </c>
      <c r="B323" t="s">
        <v>697</v>
      </c>
      <c r="C323" t="s">
        <v>66</v>
      </c>
    </row>
    <row r="324" spans="1:3">
      <c r="A324" s="52" t="s">
        <v>698</v>
      </c>
      <c r="B324" t="s">
        <v>699</v>
      </c>
      <c r="C324" t="s">
        <v>66</v>
      </c>
    </row>
    <row r="325" spans="1:3">
      <c r="A325" s="52" t="s">
        <v>700</v>
      </c>
      <c r="B325" t="s">
        <v>701</v>
      </c>
      <c r="C325" t="s">
        <v>66</v>
      </c>
    </row>
    <row r="326" spans="1:3">
      <c r="A326" s="52" t="s">
        <v>702</v>
      </c>
      <c r="B326" t="s">
        <v>703</v>
      </c>
      <c r="C326" t="s">
        <v>66</v>
      </c>
    </row>
    <row r="327" spans="1:3">
      <c r="A327" s="52" t="s">
        <v>704</v>
      </c>
      <c r="B327" t="s">
        <v>705</v>
      </c>
      <c r="C327" t="s">
        <v>66</v>
      </c>
    </row>
    <row r="328" spans="1:3">
      <c r="A328" s="52" t="s">
        <v>706</v>
      </c>
      <c r="B328" t="s">
        <v>707</v>
      </c>
      <c r="C328" t="s">
        <v>66</v>
      </c>
    </row>
    <row r="329" spans="1:3">
      <c r="A329" s="52" t="s">
        <v>708</v>
      </c>
      <c r="B329" t="s">
        <v>709</v>
      </c>
      <c r="C329" t="s">
        <v>66</v>
      </c>
    </row>
    <row r="330" spans="1:3">
      <c r="A330" s="52" t="s">
        <v>710</v>
      </c>
      <c r="B330" t="s">
        <v>711</v>
      </c>
      <c r="C330" t="s">
        <v>66</v>
      </c>
    </row>
    <row r="331" spans="1:3">
      <c r="A331" s="52" t="s">
        <v>712</v>
      </c>
      <c r="B331" t="s">
        <v>713</v>
      </c>
      <c r="C331" t="s">
        <v>66</v>
      </c>
    </row>
    <row r="332" spans="1:3">
      <c r="A332" s="52" t="s">
        <v>714</v>
      </c>
      <c r="B332" t="s">
        <v>715</v>
      </c>
      <c r="C332" t="s">
        <v>66</v>
      </c>
    </row>
    <row r="333" spans="1:3">
      <c r="A333" s="52" t="s">
        <v>716</v>
      </c>
      <c r="B333" t="s">
        <v>717</v>
      </c>
      <c r="C333" t="s">
        <v>66</v>
      </c>
    </row>
    <row r="334" spans="1:3">
      <c r="A334" s="52" t="s">
        <v>718</v>
      </c>
      <c r="B334" t="s">
        <v>719</v>
      </c>
      <c r="C334" t="s">
        <v>66</v>
      </c>
    </row>
    <row r="335" spans="1:3">
      <c r="A335" s="52" t="s">
        <v>720</v>
      </c>
      <c r="B335" t="s">
        <v>721</v>
      </c>
      <c r="C335" t="s">
        <v>66</v>
      </c>
    </row>
    <row r="336" spans="1:3">
      <c r="A336" s="52" t="s">
        <v>722</v>
      </c>
      <c r="B336" t="s">
        <v>723</v>
      </c>
      <c r="C336" t="s">
        <v>66</v>
      </c>
    </row>
    <row r="337" spans="1:3">
      <c r="A337" s="52" t="s">
        <v>724</v>
      </c>
      <c r="B337" t="s">
        <v>725</v>
      </c>
      <c r="C337" t="s">
        <v>66</v>
      </c>
    </row>
    <row r="338" spans="1:3">
      <c r="A338" s="52" t="s">
        <v>726</v>
      </c>
      <c r="B338" t="s">
        <v>727</v>
      </c>
      <c r="C338" t="s">
        <v>66</v>
      </c>
    </row>
    <row r="339" spans="1:3">
      <c r="A339" s="52" t="s">
        <v>728</v>
      </c>
      <c r="B339" t="s">
        <v>729</v>
      </c>
      <c r="C339" t="s">
        <v>66</v>
      </c>
    </row>
    <row r="340" spans="1:3">
      <c r="A340" s="52" t="s">
        <v>730</v>
      </c>
      <c r="B340" t="s">
        <v>731</v>
      </c>
      <c r="C340" t="s">
        <v>66</v>
      </c>
    </row>
    <row r="341" spans="1:3">
      <c r="A341" s="52" t="s">
        <v>732</v>
      </c>
      <c r="B341" t="s">
        <v>733</v>
      </c>
      <c r="C341" t="s">
        <v>66</v>
      </c>
    </row>
    <row r="342" spans="1:3">
      <c r="A342" s="52" t="s">
        <v>734</v>
      </c>
      <c r="B342" t="s">
        <v>735</v>
      </c>
      <c r="C342" t="s">
        <v>66</v>
      </c>
    </row>
    <row r="343" spans="1:3">
      <c r="A343" s="52" t="s">
        <v>736</v>
      </c>
      <c r="B343" t="s">
        <v>737</v>
      </c>
      <c r="C343" t="s">
        <v>66</v>
      </c>
    </row>
    <row r="344" spans="1:3">
      <c r="A344" s="52" t="s">
        <v>738</v>
      </c>
      <c r="B344" t="s">
        <v>739</v>
      </c>
      <c r="C344" t="s">
        <v>66</v>
      </c>
    </row>
    <row r="345" spans="1:3">
      <c r="A345" s="52" t="s">
        <v>740</v>
      </c>
      <c r="B345" t="s">
        <v>741</v>
      </c>
      <c r="C345" t="s">
        <v>66</v>
      </c>
    </row>
    <row r="346" spans="1:3">
      <c r="A346" s="52" t="s">
        <v>742</v>
      </c>
      <c r="B346" t="s">
        <v>743</v>
      </c>
      <c r="C346" t="s">
        <v>66</v>
      </c>
    </row>
    <row r="347" spans="1:3">
      <c r="A347" s="52" t="s">
        <v>744</v>
      </c>
      <c r="B347" t="s">
        <v>745</v>
      </c>
      <c r="C347" t="s">
        <v>66</v>
      </c>
    </row>
    <row r="348" spans="1:3">
      <c r="A348" s="52" t="s">
        <v>746</v>
      </c>
      <c r="B348" t="s">
        <v>747</v>
      </c>
      <c r="C348" t="s">
        <v>66</v>
      </c>
    </row>
    <row r="349" spans="1:3">
      <c r="A349" s="52" t="s">
        <v>748</v>
      </c>
      <c r="B349" t="s">
        <v>749</v>
      </c>
      <c r="C349" t="s">
        <v>66</v>
      </c>
    </row>
    <row r="350" spans="1:3">
      <c r="A350" s="52" t="s">
        <v>750</v>
      </c>
      <c r="B350" t="s">
        <v>751</v>
      </c>
      <c r="C350" t="s">
        <v>66</v>
      </c>
    </row>
    <row r="351" spans="1:3">
      <c r="A351" s="52" t="s">
        <v>752</v>
      </c>
      <c r="B351" t="s">
        <v>753</v>
      </c>
      <c r="C351" t="s">
        <v>66</v>
      </c>
    </row>
    <row r="352" spans="1:3">
      <c r="A352" s="52" t="s">
        <v>754</v>
      </c>
      <c r="B352" t="s">
        <v>755</v>
      </c>
      <c r="C352" t="s">
        <v>66</v>
      </c>
    </row>
    <row r="353" spans="1:3">
      <c r="A353" s="52" t="s">
        <v>756</v>
      </c>
      <c r="B353" t="s">
        <v>757</v>
      </c>
      <c r="C353" t="s">
        <v>66</v>
      </c>
    </row>
    <row r="354" spans="1:3">
      <c r="A354" s="52" t="s">
        <v>758</v>
      </c>
      <c r="B354" t="s">
        <v>759</v>
      </c>
      <c r="C354" t="s">
        <v>66</v>
      </c>
    </row>
    <row r="355" spans="1:3">
      <c r="A355" s="52" t="s">
        <v>760</v>
      </c>
      <c r="B355" t="s">
        <v>761</v>
      </c>
      <c r="C355" t="s">
        <v>66</v>
      </c>
    </row>
    <row r="356" spans="1:3">
      <c r="A356" s="52" t="s">
        <v>762</v>
      </c>
      <c r="B356" t="s">
        <v>763</v>
      </c>
      <c r="C356" t="s">
        <v>66</v>
      </c>
    </row>
    <row r="357" spans="1:3">
      <c r="A357" s="52" t="s">
        <v>764</v>
      </c>
      <c r="B357" t="s">
        <v>765</v>
      </c>
      <c r="C357" t="s">
        <v>66</v>
      </c>
    </row>
    <row r="358" spans="1:3">
      <c r="A358" s="52" t="s">
        <v>766</v>
      </c>
      <c r="B358" t="s">
        <v>767</v>
      </c>
      <c r="C358" t="s">
        <v>66</v>
      </c>
    </row>
    <row r="359" spans="1:3">
      <c r="A359" s="52" t="s">
        <v>768</v>
      </c>
      <c r="B359" t="s">
        <v>769</v>
      </c>
      <c r="C359" t="s">
        <v>66</v>
      </c>
    </row>
    <row r="360" spans="1:3">
      <c r="A360" s="52" t="s">
        <v>770</v>
      </c>
      <c r="B360" t="s">
        <v>771</v>
      </c>
      <c r="C360" t="s">
        <v>66</v>
      </c>
    </row>
    <row r="361" spans="1:3">
      <c r="A361" s="52" t="s">
        <v>772</v>
      </c>
      <c r="B361" t="s">
        <v>773</v>
      </c>
      <c r="C361" t="s">
        <v>66</v>
      </c>
    </row>
    <row r="362" spans="1:3">
      <c r="A362" s="52" t="s">
        <v>774</v>
      </c>
      <c r="B362" t="s">
        <v>775</v>
      </c>
      <c r="C362" t="s">
        <v>66</v>
      </c>
    </row>
    <row r="363" spans="1:3">
      <c r="A363" s="52" t="s">
        <v>776</v>
      </c>
      <c r="B363" t="s">
        <v>777</v>
      </c>
      <c r="C363" t="s">
        <v>66</v>
      </c>
    </row>
    <row r="364" spans="1:3">
      <c r="A364" s="52" t="s">
        <v>778</v>
      </c>
      <c r="B364" t="s">
        <v>779</v>
      </c>
      <c r="C364" t="s">
        <v>66</v>
      </c>
    </row>
    <row r="365" spans="1:3">
      <c r="A365" s="52" t="s">
        <v>780</v>
      </c>
      <c r="B365" t="s">
        <v>781</v>
      </c>
      <c r="C365" t="s">
        <v>66</v>
      </c>
    </row>
    <row r="366" spans="1:3">
      <c r="A366" s="52" t="s">
        <v>782</v>
      </c>
      <c r="B366" t="s">
        <v>783</v>
      </c>
      <c r="C366" t="s">
        <v>66</v>
      </c>
    </row>
    <row r="367" spans="1:3">
      <c r="A367" s="52" t="s">
        <v>784</v>
      </c>
      <c r="B367" t="s">
        <v>785</v>
      </c>
      <c r="C367" t="s">
        <v>66</v>
      </c>
    </row>
    <row r="368" spans="1:3">
      <c r="A368" s="52" t="s">
        <v>786</v>
      </c>
      <c r="B368" t="s">
        <v>787</v>
      </c>
      <c r="C368" t="s">
        <v>66</v>
      </c>
    </row>
    <row r="369" spans="1:3">
      <c r="A369" s="52" t="s">
        <v>788</v>
      </c>
      <c r="B369" t="s">
        <v>789</v>
      </c>
      <c r="C369" t="s">
        <v>66</v>
      </c>
    </row>
    <row r="370" spans="1:3">
      <c r="A370" s="52" t="s">
        <v>790</v>
      </c>
      <c r="B370" t="s">
        <v>791</v>
      </c>
      <c r="C370" t="s">
        <v>66</v>
      </c>
    </row>
    <row r="371" spans="1:3">
      <c r="A371" s="52" t="s">
        <v>792</v>
      </c>
      <c r="B371" t="s">
        <v>793</v>
      </c>
      <c r="C371" t="s">
        <v>66</v>
      </c>
    </row>
    <row r="372" spans="1:3">
      <c r="A372" s="52" t="s">
        <v>794</v>
      </c>
      <c r="B372" t="s">
        <v>795</v>
      </c>
      <c r="C372" t="s">
        <v>66</v>
      </c>
    </row>
    <row r="373" spans="1:3">
      <c r="A373" s="52" t="s">
        <v>796</v>
      </c>
      <c r="B373" t="s">
        <v>797</v>
      </c>
      <c r="C373" t="s">
        <v>66</v>
      </c>
    </row>
    <row r="374" spans="1:3">
      <c r="A374" s="52" t="s">
        <v>798</v>
      </c>
      <c r="B374" t="s">
        <v>799</v>
      </c>
      <c r="C374" t="s">
        <v>66</v>
      </c>
    </row>
    <row r="375" spans="1:3">
      <c r="A375" s="52" t="s">
        <v>800</v>
      </c>
      <c r="B375" t="s">
        <v>801</v>
      </c>
      <c r="C375" t="s">
        <v>66</v>
      </c>
    </row>
    <row r="376" spans="1:3">
      <c r="A376" s="52" t="s">
        <v>802</v>
      </c>
      <c r="B376" t="s">
        <v>803</v>
      </c>
      <c r="C376" t="s">
        <v>66</v>
      </c>
    </row>
    <row r="377" spans="1:3">
      <c r="A377" s="52" t="s">
        <v>804</v>
      </c>
      <c r="B377" t="s">
        <v>805</v>
      </c>
      <c r="C377" t="s">
        <v>66</v>
      </c>
    </row>
    <row r="378" spans="1:3">
      <c r="A378" s="52" t="s">
        <v>806</v>
      </c>
      <c r="B378" t="s">
        <v>807</v>
      </c>
      <c r="C378" t="s">
        <v>66</v>
      </c>
    </row>
    <row r="379" spans="1:3">
      <c r="A379" s="52" t="s">
        <v>808</v>
      </c>
      <c r="B379" t="s">
        <v>809</v>
      </c>
      <c r="C379" t="s">
        <v>66</v>
      </c>
    </row>
    <row r="380" spans="1:3">
      <c r="A380" s="52" t="s">
        <v>810</v>
      </c>
      <c r="B380" t="s">
        <v>811</v>
      </c>
      <c r="C380" t="s">
        <v>66</v>
      </c>
    </row>
    <row r="381" spans="1:3">
      <c r="A381" s="52" t="s">
        <v>812</v>
      </c>
      <c r="B381" t="s">
        <v>813</v>
      </c>
      <c r="C381" t="s">
        <v>66</v>
      </c>
    </row>
    <row r="382" spans="1:3">
      <c r="A382" s="52" t="s">
        <v>814</v>
      </c>
      <c r="B382" t="s">
        <v>815</v>
      </c>
      <c r="C382" t="s">
        <v>66</v>
      </c>
    </row>
    <row r="383" spans="1:3">
      <c r="A383" s="52" t="s">
        <v>816</v>
      </c>
      <c r="B383" t="s">
        <v>817</v>
      </c>
      <c r="C383" t="s">
        <v>66</v>
      </c>
    </row>
    <row r="384" spans="1:3">
      <c r="A384" s="52" t="s">
        <v>818</v>
      </c>
      <c r="B384" t="s">
        <v>819</v>
      </c>
      <c r="C384" t="s">
        <v>66</v>
      </c>
    </row>
    <row r="385" spans="1:3">
      <c r="A385" s="52" t="s">
        <v>820</v>
      </c>
      <c r="B385" t="s">
        <v>821</v>
      </c>
      <c r="C385" t="s">
        <v>66</v>
      </c>
    </row>
    <row r="386" spans="1:3">
      <c r="A386" s="52" t="s">
        <v>822</v>
      </c>
      <c r="B386" t="s">
        <v>823</v>
      </c>
      <c r="C386" t="s">
        <v>66</v>
      </c>
    </row>
    <row r="387" spans="1:3">
      <c r="A387" s="52" t="s">
        <v>824</v>
      </c>
      <c r="B387" t="s">
        <v>825</v>
      </c>
      <c r="C387" t="s">
        <v>66</v>
      </c>
    </row>
    <row r="388" spans="1:3">
      <c r="A388" s="52" t="s">
        <v>826</v>
      </c>
      <c r="B388" t="s">
        <v>827</v>
      </c>
      <c r="C388" t="s">
        <v>66</v>
      </c>
    </row>
    <row r="389" spans="1:3">
      <c r="A389" s="52" t="s">
        <v>828</v>
      </c>
      <c r="B389" t="s">
        <v>829</v>
      </c>
      <c r="C389" t="s">
        <v>66</v>
      </c>
    </row>
    <row r="390" spans="1:3">
      <c r="A390" s="52" t="s">
        <v>830</v>
      </c>
      <c r="B390" t="s">
        <v>831</v>
      </c>
      <c r="C390" t="s">
        <v>66</v>
      </c>
    </row>
    <row r="391" spans="1:3">
      <c r="A391" s="52" t="s">
        <v>832</v>
      </c>
      <c r="B391" t="s">
        <v>833</v>
      </c>
      <c r="C391" t="s">
        <v>66</v>
      </c>
    </row>
    <row r="392" spans="1:3">
      <c r="A392" s="52" t="s">
        <v>834</v>
      </c>
      <c r="B392" t="s">
        <v>835</v>
      </c>
      <c r="C392" t="s">
        <v>66</v>
      </c>
    </row>
    <row r="393" spans="1:3">
      <c r="A393" s="52" t="s">
        <v>836</v>
      </c>
      <c r="B393" t="s">
        <v>837</v>
      </c>
      <c r="C393" t="s">
        <v>66</v>
      </c>
    </row>
    <row r="394" spans="1:3">
      <c r="A394" s="52" t="s">
        <v>838</v>
      </c>
      <c r="B394" t="s">
        <v>839</v>
      </c>
      <c r="C394" t="s">
        <v>66</v>
      </c>
    </row>
    <row r="395" spans="1:3">
      <c r="A395" s="52" t="s">
        <v>840</v>
      </c>
      <c r="B395" t="s">
        <v>841</v>
      </c>
      <c r="C395" t="s">
        <v>66</v>
      </c>
    </row>
    <row r="396" spans="1:3">
      <c r="A396" s="52" t="s">
        <v>842</v>
      </c>
      <c r="B396" t="s">
        <v>843</v>
      </c>
      <c r="C396" t="s">
        <v>66</v>
      </c>
    </row>
    <row r="397" spans="1:3">
      <c r="A397" s="52" t="s">
        <v>844</v>
      </c>
      <c r="B397" t="s">
        <v>845</v>
      </c>
      <c r="C397" t="s">
        <v>66</v>
      </c>
    </row>
    <row r="398" spans="1:3">
      <c r="A398" s="52" t="s">
        <v>846</v>
      </c>
      <c r="B398" t="s">
        <v>847</v>
      </c>
      <c r="C398" t="s">
        <v>66</v>
      </c>
    </row>
    <row r="399" spans="1:3">
      <c r="A399" s="52" t="s">
        <v>848</v>
      </c>
      <c r="B399" t="s">
        <v>849</v>
      </c>
      <c r="C399" t="s">
        <v>66</v>
      </c>
    </row>
    <row r="400" spans="1:3">
      <c r="B400" t="s">
        <v>875</v>
      </c>
      <c r="C400" t="s">
        <v>876</v>
      </c>
    </row>
    <row r="401" spans="2:3">
      <c r="B401" t="s">
        <v>877</v>
      </c>
      <c r="C401" t="s">
        <v>876</v>
      </c>
    </row>
    <row r="402" spans="2:3">
      <c r="B402" t="s">
        <v>878</v>
      </c>
      <c r="C402" t="s">
        <v>876</v>
      </c>
    </row>
    <row r="403" spans="2:3">
      <c r="B403" t="s">
        <v>879</v>
      </c>
      <c r="C403" t="s">
        <v>876</v>
      </c>
    </row>
    <row r="404" spans="2:3">
      <c r="B404" t="s">
        <v>880</v>
      </c>
      <c r="C404" t="s">
        <v>876</v>
      </c>
    </row>
    <row r="405" spans="2:3">
      <c r="B405" t="s">
        <v>881</v>
      </c>
      <c r="C405" t="s">
        <v>876</v>
      </c>
    </row>
    <row r="406" spans="2:3">
      <c r="B406" t="s">
        <v>882</v>
      </c>
      <c r="C406" t="s">
        <v>876</v>
      </c>
    </row>
    <row r="407" spans="2:3">
      <c r="B407" t="s">
        <v>883</v>
      </c>
      <c r="C407" t="s">
        <v>876</v>
      </c>
    </row>
    <row r="408" spans="2:3">
      <c r="B408" t="s">
        <v>884</v>
      </c>
      <c r="C408" t="s">
        <v>876</v>
      </c>
    </row>
    <row r="409" spans="2:3">
      <c r="B409" t="s">
        <v>885</v>
      </c>
      <c r="C409" t="s">
        <v>876</v>
      </c>
    </row>
    <row r="410" spans="2:3">
      <c r="B410" t="s">
        <v>886</v>
      </c>
      <c r="C410" t="s">
        <v>876</v>
      </c>
    </row>
    <row r="411" spans="2:3">
      <c r="B411" t="s">
        <v>887</v>
      </c>
      <c r="C411" t="s">
        <v>876</v>
      </c>
    </row>
    <row r="412" spans="2:3">
      <c r="B412" t="s">
        <v>977</v>
      </c>
      <c r="C412" t="s">
        <v>961</v>
      </c>
    </row>
    <row r="413" spans="2:3">
      <c r="B413" t="s">
        <v>978</v>
      </c>
      <c r="C413" t="s">
        <v>961</v>
      </c>
    </row>
    <row r="414" spans="2:3">
      <c r="B414" t="s">
        <v>960</v>
      </c>
      <c r="C414" t="s">
        <v>961</v>
      </c>
    </row>
    <row r="415" spans="2:3">
      <c r="B415" t="s">
        <v>979</v>
      </c>
      <c r="C415" t="s">
        <v>961</v>
      </c>
    </row>
    <row r="416" spans="2:3">
      <c r="B416" t="s">
        <v>962</v>
      </c>
      <c r="C416" t="s">
        <v>961</v>
      </c>
    </row>
    <row r="417" spans="2:3">
      <c r="B417" t="s">
        <v>980</v>
      </c>
      <c r="C417" t="s">
        <v>961</v>
      </c>
    </row>
    <row r="418" spans="2:3">
      <c r="B418" t="s">
        <v>963</v>
      </c>
      <c r="C418" t="s">
        <v>961</v>
      </c>
    </row>
    <row r="419" spans="2:3">
      <c r="B419" t="s">
        <v>964</v>
      </c>
      <c r="C419" t="s">
        <v>961</v>
      </c>
    </row>
    <row r="420" spans="2:3">
      <c r="B420" t="s">
        <v>981</v>
      </c>
      <c r="C420" t="s">
        <v>961</v>
      </c>
    </row>
    <row r="421" spans="2:3">
      <c r="B421" t="s">
        <v>965</v>
      </c>
      <c r="C421" t="s">
        <v>961</v>
      </c>
    </row>
    <row r="422" spans="2:3">
      <c r="B422" t="s">
        <v>982</v>
      </c>
      <c r="C422" t="s">
        <v>961</v>
      </c>
    </row>
    <row r="423" spans="2:3">
      <c r="B423" t="s">
        <v>966</v>
      </c>
      <c r="C423" t="s">
        <v>961</v>
      </c>
    </row>
    <row r="424" spans="2:3">
      <c r="B424" t="s">
        <v>983</v>
      </c>
      <c r="C424" t="s">
        <v>961</v>
      </c>
    </row>
    <row r="425" spans="2:3">
      <c r="B425" t="s">
        <v>967</v>
      </c>
      <c r="C425" t="s">
        <v>961</v>
      </c>
    </row>
    <row r="426" spans="2:3">
      <c r="B426" t="s">
        <v>968</v>
      </c>
      <c r="C426" t="s">
        <v>961</v>
      </c>
    </row>
    <row r="427" spans="2:3">
      <c r="B427" t="s">
        <v>969</v>
      </c>
      <c r="C427" t="s">
        <v>961</v>
      </c>
    </row>
    <row r="428" spans="2:3">
      <c r="B428" t="s">
        <v>970</v>
      </c>
      <c r="C428" t="s">
        <v>961</v>
      </c>
    </row>
    <row r="429" spans="2:3">
      <c r="B429" t="s">
        <v>984</v>
      </c>
      <c r="C429" t="s">
        <v>961</v>
      </c>
    </row>
    <row r="430" spans="2:3">
      <c r="B430" t="s">
        <v>971</v>
      </c>
      <c r="C430" t="s">
        <v>961</v>
      </c>
    </row>
    <row r="431" spans="2:3">
      <c r="B431" t="s">
        <v>972</v>
      </c>
      <c r="C431" t="s">
        <v>961</v>
      </c>
    </row>
    <row r="432" spans="2:3">
      <c r="B432" t="s">
        <v>973</v>
      </c>
      <c r="C432" t="s">
        <v>961</v>
      </c>
    </row>
    <row r="433" spans="2:3">
      <c r="B433" t="s">
        <v>974</v>
      </c>
      <c r="C433" t="s">
        <v>961</v>
      </c>
    </row>
    <row r="434" spans="2:3">
      <c r="B434" t="s">
        <v>975</v>
      </c>
      <c r="C434" t="s">
        <v>961</v>
      </c>
    </row>
    <row r="435" spans="2:3">
      <c r="B435" t="s">
        <v>985</v>
      </c>
      <c r="C435" t="s">
        <v>961</v>
      </c>
    </row>
    <row r="436" spans="2:3">
      <c r="B436" t="s">
        <v>976</v>
      </c>
      <c r="C436" t="s">
        <v>961</v>
      </c>
    </row>
    <row r="437" spans="2:3">
      <c r="B437" t="s">
        <v>850</v>
      </c>
      <c r="C437" t="s">
        <v>851</v>
      </c>
    </row>
    <row r="438" spans="2:3">
      <c r="B438" t="s">
        <v>852</v>
      </c>
      <c r="C438" t="s">
        <v>851</v>
      </c>
    </row>
    <row r="439" spans="2:3">
      <c r="B439" t="s">
        <v>853</v>
      </c>
      <c r="C439" t="s">
        <v>851</v>
      </c>
    </row>
    <row r="440" spans="2:3">
      <c r="B440" t="s">
        <v>854</v>
      </c>
      <c r="C440" t="s">
        <v>851</v>
      </c>
    </row>
    <row r="441" spans="2:3">
      <c r="B441" t="s">
        <v>855</v>
      </c>
      <c r="C441" t="s">
        <v>851</v>
      </c>
    </row>
    <row r="442" spans="2:3">
      <c r="B442" t="s">
        <v>856</v>
      </c>
      <c r="C442" t="s">
        <v>851</v>
      </c>
    </row>
    <row r="443" spans="2:3">
      <c r="B443" t="s">
        <v>857</v>
      </c>
      <c r="C443" t="s">
        <v>851</v>
      </c>
    </row>
    <row r="444" spans="2:3">
      <c r="B444" t="s">
        <v>858</v>
      </c>
      <c r="C444" t="s">
        <v>851</v>
      </c>
    </row>
    <row r="445" spans="2:3">
      <c r="B445" t="s">
        <v>859</v>
      </c>
      <c r="C445" t="s">
        <v>851</v>
      </c>
    </row>
    <row r="446" spans="2:3">
      <c r="B446" t="s">
        <v>860</v>
      </c>
      <c r="C446" t="s">
        <v>851</v>
      </c>
    </row>
    <row r="447" spans="2:3">
      <c r="B447" t="s">
        <v>861</v>
      </c>
      <c r="C447" t="s">
        <v>851</v>
      </c>
    </row>
    <row r="448" spans="2:3">
      <c r="B448" t="s">
        <v>862</v>
      </c>
      <c r="C448" t="s">
        <v>851</v>
      </c>
    </row>
    <row r="449" spans="2:3">
      <c r="B449" t="s">
        <v>863</v>
      </c>
      <c r="C449" t="s">
        <v>851</v>
      </c>
    </row>
    <row r="450" spans="2:3">
      <c r="B450" t="s">
        <v>864</v>
      </c>
      <c r="C450" t="s">
        <v>851</v>
      </c>
    </row>
    <row r="451" spans="2:3">
      <c r="B451" t="s">
        <v>865</v>
      </c>
      <c r="C451" t="s">
        <v>851</v>
      </c>
    </row>
    <row r="452" spans="2:3">
      <c r="B452" t="s">
        <v>866</v>
      </c>
      <c r="C452" t="s">
        <v>851</v>
      </c>
    </row>
    <row r="453" spans="2:3">
      <c r="B453" t="s">
        <v>867</v>
      </c>
      <c r="C453" t="s">
        <v>851</v>
      </c>
    </row>
    <row r="454" spans="2:3">
      <c r="B454" t="s">
        <v>868</v>
      </c>
      <c r="C454" t="s">
        <v>851</v>
      </c>
    </row>
    <row r="455" spans="2:3">
      <c r="B455" t="s">
        <v>869</v>
      </c>
      <c r="C455" t="s">
        <v>851</v>
      </c>
    </row>
    <row r="456" spans="2:3">
      <c r="B456" t="s">
        <v>870</v>
      </c>
      <c r="C456" t="s">
        <v>871</v>
      </c>
    </row>
    <row r="457" spans="2:3">
      <c r="B457" t="s">
        <v>872</v>
      </c>
      <c r="C457" t="s">
        <v>871</v>
      </c>
    </row>
    <row r="458" spans="2:3">
      <c r="B458" t="s">
        <v>873</v>
      </c>
      <c r="C458" t="s">
        <v>871</v>
      </c>
    </row>
    <row r="459" spans="2:3">
      <c r="B459" t="s">
        <v>874</v>
      </c>
      <c r="C459" t="s">
        <v>871</v>
      </c>
    </row>
    <row r="460" spans="2:3">
      <c r="B460" t="s">
        <v>888</v>
      </c>
      <c r="C460" t="s">
        <v>889</v>
      </c>
    </row>
    <row r="461" spans="2:3">
      <c r="B461" t="s">
        <v>890</v>
      </c>
      <c r="C461" t="s">
        <v>889</v>
      </c>
    </row>
    <row r="462" spans="2:3">
      <c r="B462" t="s">
        <v>891</v>
      </c>
      <c r="C462" t="s">
        <v>889</v>
      </c>
    </row>
    <row r="463" spans="2:3">
      <c r="B463" t="s">
        <v>892</v>
      </c>
      <c r="C463" t="s">
        <v>889</v>
      </c>
    </row>
    <row r="464" spans="2:3">
      <c r="B464" t="s">
        <v>893</v>
      </c>
      <c r="C464" t="s">
        <v>889</v>
      </c>
    </row>
    <row r="465" spans="2:3">
      <c r="B465" t="s">
        <v>894</v>
      </c>
      <c r="C465" t="s">
        <v>889</v>
      </c>
    </row>
    <row r="466" spans="2:3">
      <c r="B466" t="s">
        <v>895</v>
      </c>
      <c r="C466" t="s">
        <v>889</v>
      </c>
    </row>
    <row r="467" spans="2:3">
      <c r="B467" t="s">
        <v>896</v>
      </c>
      <c r="C467" t="s">
        <v>889</v>
      </c>
    </row>
    <row r="468" spans="2:3">
      <c r="B468" t="s">
        <v>897</v>
      </c>
      <c r="C468" t="s">
        <v>889</v>
      </c>
    </row>
    <row r="469" spans="2:3">
      <c r="B469" t="s">
        <v>898</v>
      </c>
      <c r="C469" t="s">
        <v>889</v>
      </c>
    </row>
    <row r="470" spans="2:3">
      <c r="B470" t="s">
        <v>899</v>
      </c>
      <c r="C470" t="s">
        <v>889</v>
      </c>
    </row>
    <row r="471" spans="2:3">
      <c r="B471" t="s">
        <v>900</v>
      </c>
      <c r="C471" t="s">
        <v>889</v>
      </c>
    </row>
    <row r="472" spans="2:3">
      <c r="B472" t="s">
        <v>901</v>
      </c>
      <c r="C472" t="s">
        <v>889</v>
      </c>
    </row>
    <row r="473" spans="2:3">
      <c r="B473" t="s">
        <v>902</v>
      </c>
      <c r="C473" t="s">
        <v>889</v>
      </c>
    </row>
    <row r="474" spans="2:3">
      <c r="B474" t="s">
        <v>903</v>
      </c>
      <c r="C474" t="s">
        <v>889</v>
      </c>
    </row>
    <row r="475" spans="2:3">
      <c r="B475" t="s">
        <v>904</v>
      </c>
      <c r="C475" t="s">
        <v>889</v>
      </c>
    </row>
    <row r="476" spans="2:3">
      <c r="B476" t="s">
        <v>905</v>
      </c>
      <c r="C476" t="s">
        <v>889</v>
      </c>
    </row>
    <row r="477" spans="2:3">
      <c r="B477" t="s">
        <v>906</v>
      </c>
      <c r="C477" t="s">
        <v>889</v>
      </c>
    </row>
    <row r="478" spans="2:3">
      <c r="B478" t="s">
        <v>907</v>
      </c>
      <c r="C478" t="s">
        <v>889</v>
      </c>
    </row>
    <row r="479" spans="2:3">
      <c r="B479" t="s">
        <v>908</v>
      </c>
      <c r="C479" t="s">
        <v>889</v>
      </c>
    </row>
    <row r="480" spans="2:3">
      <c r="B480" t="s">
        <v>909</v>
      </c>
      <c r="C480" t="s">
        <v>889</v>
      </c>
    </row>
    <row r="481" spans="2:3">
      <c r="B481" t="s">
        <v>910</v>
      </c>
      <c r="C481" t="s">
        <v>889</v>
      </c>
    </row>
    <row r="482" spans="2:3">
      <c r="B482" t="s">
        <v>911</v>
      </c>
      <c r="C482" t="s">
        <v>889</v>
      </c>
    </row>
    <row r="483" spans="2:3">
      <c r="B483" t="s">
        <v>912</v>
      </c>
      <c r="C483" t="s">
        <v>889</v>
      </c>
    </row>
    <row r="484" spans="2:3">
      <c r="B484" t="s">
        <v>913</v>
      </c>
      <c r="C484" t="s">
        <v>889</v>
      </c>
    </row>
    <row r="485" spans="2:3">
      <c r="B485" t="s">
        <v>914</v>
      </c>
      <c r="C485" t="s">
        <v>889</v>
      </c>
    </row>
    <row r="486" spans="2:3">
      <c r="B486" t="s">
        <v>915</v>
      </c>
      <c r="C486" t="s">
        <v>889</v>
      </c>
    </row>
    <row r="487" spans="2:3">
      <c r="B487" t="s">
        <v>916</v>
      </c>
      <c r="C487" t="s">
        <v>889</v>
      </c>
    </row>
    <row r="488" spans="2:3">
      <c r="B488" t="s">
        <v>917</v>
      </c>
      <c r="C488" t="s">
        <v>889</v>
      </c>
    </row>
    <row r="489" spans="2:3">
      <c r="B489" t="s">
        <v>918</v>
      </c>
      <c r="C489" t="s">
        <v>889</v>
      </c>
    </row>
    <row r="490" spans="2:3">
      <c r="B490" t="s">
        <v>919</v>
      </c>
      <c r="C490" t="s">
        <v>889</v>
      </c>
    </row>
    <row r="491" spans="2:3">
      <c r="B491" t="s">
        <v>920</v>
      </c>
      <c r="C491" t="s">
        <v>889</v>
      </c>
    </row>
    <row r="492" spans="2:3">
      <c r="B492" t="s">
        <v>921</v>
      </c>
      <c r="C492" t="s">
        <v>889</v>
      </c>
    </row>
    <row r="493" spans="2:3">
      <c r="B493" t="s">
        <v>922</v>
      </c>
      <c r="C493" t="s">
        <v>889</v>
      </c>
    </row>
    <row r="494" spans="2:3">
      <c r="B494" t="s">
        <v>923</v>
      </c>
      <c r="C494" t="s">
        <v>889</v>
      </c>
    </row>
    <row r="495" spans="2:3">
      <c r="B495" t="s">
        <v>924</v>
      </c>
      <c r="C495" t="s">
        <v>889</v>
      </c>
    </row>
    <row r="496" spans="2:3">
      <c r="B496" t="s">
        <v>925</v>
      </c>
      <c r="C496" t="s">
        <v>889</v>
      </c>
    </row>
    <row r="497" spans="2:3">
      <c r="B497" t="s">
        <v>926</v>
      </c>
      <c r="C497" t="s">
        <v>889</v>
      </c>
    </row>
    <row r="499" spans="2:3">
      <c r="B499" s="86" t="s">
        <v>995</v>
      </c>
    </row>
  </sheetData>
  <pageMargins left="0.7" right="0.7" top="0.75" bottom="0.75" header="0.3" footer="0.3"/>
  <pageSetup paperSize="9" orientation="landscape"/>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3"/>
  <sheetViews>
    <sheetView tabSelected="1" topLeftCell="A4" workbookViewId="0">
      <selection activeCell="C27" sqref="C27"/>
    </sheetView>
  </sheetViews>
  <sheetFormatPr baseColWidth="10" defaultColWidth="8.83203125" defaultRowHeight="14" x14ac:dyDescent="0"/>
  <cols>
    <col min="2" max="2" width="58.33203125" customWidth="1"/>
    <col min="3" max="3" width="27.83203125" bestFit="1" customWidth="1"/>
    <col min="4" max="4" width="40.5" customWidth="1"/>
    <col min="5" max="5" width="18.83203125" customWidth="1"/>
    <col min="6" max="6" width="18.33203125" customWidth="1"/>
    <col min="7" max="7" width="2.5" customWidth="1"/>
  </cols>
  <sheetData>
    <row r="4" spans="2:7" ht="18">
      <c r="B4" s="124" t="s">
        <v>34</v>
      </c>
      <c r="C4" s="126"/>
      <c r="D4" s="126"/>
      <c r="E4" s="126"/>
      <c r="F4" s="126"/>
      <c r="G4" s="125"/>
    </row>
    <row r="6" spans="2:7" s="63" customFormat="1" ht="42">
      <c r="B6" s="60" t="s">
        <v>996</v>
      </c>
      <c r="C6" s="89" t="s">
        <v>952</v>
      </c>
      <c r="D6" s="90" t="s">
        <v>51</v>
      </c>
      <c r="E6" s="91" t="s">
        <v>54</v>
      </c>
      <c r="F6" s="92" t="s">
        <v>35</v>
      </c>
      <c r="G6" s="93"/>
    </row>
    <row r="7" spans="2:7">
      <c r="B7" s="65" t="s">
        <v>36</v>
      </c>
      <c r="C7" s="47"/>
      <c r="D7" s="66"/>
      <c r="E7" s="67"/>
      <c r="F7" s="46"/>
      <c r="G7" s="14"/>
    </row>
    <row r="8" spans="2:7">
      <c r="B8" s="42" t="s">
        <v>37</v>
      </c>
      <c r="C8" s="41" t="s">
        <v>954</v>
      </c>
      <c r="D8" s="5"/>
      <c r="E8" s="43"/>
      <c r="F8" s="11" t="s">
        <v>52</v>
      </c>
      <c r="G8" s="12"/>
    </row>
    <row r="9" spans="2:7">
      <c r="B9" s="42" t="s">
        <v>39</v>
      </c>
      <c r="C9" s="40" t="s">
        <v>40</v>
      </c>
      <c r="D9" s="5"/>
      <c r="E9" s="43">
        <v>41275</v>
      </c>
      <c r="F9" s="11" t="s">
        <v>52</v>
      </c>
      <c r="G9" s="12"/>
    </row>
    <row r="10" spans="2:7">
      <c r="B10" s="42" t="s">
        <v>41</v>
      </c>
      <c r="C10" s="64" t="s">
        <v>38</v>
      </c>
      <c r="D10" s="5"/>
      <c r="E10" s="43"/>
      <c r="F10" s="11" t="s">
        <v>52</v>
      </c>
      <c r="G10" s="12"/>
    </row>
    <row r="11" spans="2:7">
      <c r="B11" s="42" t="s">
        <v>42</v>
      </c>
      <c r="C11" s="41" t="s">
        <v>954</v>
      </c>
      <c r="D11" s="5"/>
      <c r="E11" s="43">
        <v>42370</v>
      </c>
      <c r="F11" s="11" t="s">
        <v>52</v>
      </c>
      <c r="G11" s="12"/>
    </row>
    <row r="12" spans="2:7">
      <c r="B12" s="42" t="s">
        <v>43</v>
      </c>
      <c r="C12" s="64" t="s">
        <v>38</v>
      </c>
      <c r="D12" s="5"/>
      <c r="E12" s="43"/>
      <c r="F12" s="11" t="s">
        <v>52</v>
      </c>
      <c r="G12" s="12"/>
    </row>
    <row r="13" spans="2:7">
      <c r="B13" s="42" t="s">
        <v>44</v>
      </c>
      <c r="C13" s="64" t="s">
        <v>38</v>
      </c>
      <c r="D13" s="5"/>
      <c r="E13" s="43"/>
      <c r="F13" s="11" t="s">
        <v>52</v>
      </c>
      <c r="G13" s="12"/>
    </row>
    <row r="14" spans="2:7">
      <c r="B14" s="65" t="s">
        <v>45</v>
      </c>
      <c r="C14" s="67"/>
      <c r="D14" s="66"/>
      <c r="E14" s="46"/>
      <c r="F14" s="68"/>
      <c r="G14" s="69"/>
    </row>
    <row r="15" spans="2:7">
      <c r="B15" s="42" t="s">
        <v>46</v>
      </c>
      <c r="C15" s="40" t="s">
        <v>40</v>
      </c>
      <c r="D15" s="5"/>
      <c r="E15" s="43">
        <v>41275</v>
      </c>
      <c r="F15" s="11" t="s">
        <v>52</v>
      </c>
      <c r="G15" s="12"/>
    </row>
    <row r="16" spans="2:7">
      <c r="B16" s="42" t="s">
        <v>47</v>
      </c>
      <c r="C16" s="41" t="s">
        <v>954</v>
      </c>
      <c r="D16" s="5"/>
      <c r="E16" s="43">
        <v>42370</v>
      </c>
      <c r="F16" s="11" t="s">
        <v>52</v>
      </c>
      <c r="G16" s="12"/>
    </row>
    <row r="17" spans="1:7">
      <c r="B17" s="42" t="s">
        <v>48</v>
      </c>
      <c r="C17" s="64" t="s">
        <v>38</v>
      </c>
      <c r="D17" s="5"/>
      <c r="E17" s="43"/>
      <c r="F17" s="11" t="s">
        <v>52</v>
      </c>
      <c r="G17" s="12"/>
    </row>
    <row r="18" spans="1:7">
      <c r="B18" s="65" t="s">
        <v>948</v>
      </c>
      <c r="C18" s="67"/>
      <c r="D18" s="46"/>
      <c r="E18" s="70"/>
      <c r="F18" s="68"/>
      <c r="G18" s="69"/>
    </row>
    <row r="19" spans="1:7">
      <c r="B19" s="42" t="s">
        <v>949</v>
      </c>
      <c r="C19" s="41" t="s">
        <v>954</v>
      </c>
      <c r="D19" s="5"/>
      <c r="E19" s="43">
        <v>42370</v>
      </c>
      <c r="F19" s="11" t="s">
        <v>52</v>
      </c>
      <c r="G19" s="12"/>
    </row>
    <row r="20" spans="1:7">
      <c r="B20" s="42" t="s">
        <v>950</v>
      </c>
      <c r="C20" s="64" t="s">
        <v>38</v>
      </c>
      <c r="D20" s="5"/>
      <c r="E20" s="43"/>
      <c r="F20" s="11" t="s">
        <v>52</v>
      </c>
      <c r="G20" s="12"/>
    </row>
    <row r="21" spans="1:7">
      <c r="B21" s="42" t="s">
        <v>951</v>
      </c>
      <c r="C21" s="64" t="s">
        <v>38</v>
      </c>
      <c r="D21" s="5"/>
      <c r="E21" s="43"/>
      <c r="F21" s="11" t="s">
        <v>52</v>
      </c>
      <c r="G21" s="12"/>
    </row>
    <row r="22" spans="1:7">
      <c r="A22" s="45" t="s">
        <v>57</v>
      </c>
      <c r="B22" s="65" t="s">
        <v>49</v>
      </c>
      <c r="C22" s="46"/>
      <c r="D22" s="46"/>
      <c r="E22" s="46"/>
      <c r="F22" s="68"/>
      <c r="G22" s="69"/>
    </row>
    <row r="23" spans="1:7">
      <c r="B23" s="42" t="s">
        <v>50</v>
      </c>
      <c r="C23" s="41" t="s">
        <v>954</v>
      </c>
      <c r="D23" s="5"/>
      <c r="E23" s="43">
        <v>42370</v>
      </c>
      <c r="F23" s="11" t="s">
        <v>52</v>
      </c>
      <c r="G23" s="12"/>
    </row>
    <row r="24" spans="1:7">
      <c r="A24" s="45" t="s">
        <v>57</v>
      </c>
      <c r="B24" s="65" t="s">
        <v>997</v>
      </c>
      <c r="C24" s="46"/>
      <c r="D24" s="46"/>
      <c r="E24" s="46"/>
      <c r="F24" s="68"/>
      <c r="G24" s="69"/>
    </row>
    <row r="25" spans="1:7">
      <c r="B25" s="42" t="s">
        <v>1024</v>
      </c>
      <c r="C25" s="41" t="s">
        <v>954</v>
      </c>
      <c r="D25" s="5"/>
      <c r="E25" s="43">
        <v>42370</v>
      </c>
      <c r="F25" s="11" t="s">
        <v>52</v>
      </c>
      <c r="G25" s="12"/>
    </row>
    <row r="26" spans="1:7">
      <c r="B26" s="42" t="s">
        <v>998</v>
      </c>
      <c r="C26" s="41" t="s">
        <v>954</v>
      </c>
      <c r="D26" s="5"/>
      <c r="E26" s="43">
        <v>42371</v>
      </c>
      <c r="F26" s="11" t="s">
        <v>52</v>
      </c>
      <c r="G26" s="12"/>
    </row>
    <row r="27" spans="1:7">
      <c r="B27" s="42" t="s">
        <v>999</v>
      </c>
      <c r="C27" s="41" t="s">
        <v>954</v>
      </c>
      <c r="D27" s="5"/>
      <c r="E27" s="43">
        <v>42372</v>
      </c>
      <c r="F27" s="11" t="s">
        <v>52</v>
      </c>
      <c r="G27" s="12"/>
    </row>
    <row r="28" spans="1:7">
      <c r="B28" s="127" t="s">
        <v>1025</v>
      </c>
      <c r="C28" s="71" t="s">
        <v>954</v>
      </c>
      <c r="D28" s="1"/>
      <c r="E28" s="72">
        <v>42370</v>
      </c>
      <c r="F28" s="73" t="s">
        <v>52</v>
      </c>
      <c r="G28" s="74"/>
    </row>
    <row r="29" spans="1:7">
      <c r="B29" s="87"/>
      <c r="C29" s="87"/>
      <c r="D29" s="5"/>
      <c r="E29" s="43"/>
      <c r="F29" s="11"/>
      <c r="G29" s="11"/>
    </row>
    <row r="31" spans="1:7">
      <c r="B31" s="59" t="s">
        <v>1023</v>
      </c>
      <c r="C31" s="38"/>
      <c r="D31" s="38"/>
      <c r="E31" s="38"/>
      <c r="F31" s="38"/>
      <c r="G31" s="3"/>
    </row>
    <row r="32" spans="1:7">
      <c r="B32" s="75" t="s">
        <v>1015</v>
      </c>
      <c r="C32" s="41"/>
      <c r="D32" s="41"/>
      <c r="E32" s="41"/>
      <c r="F32" s="41"/>
      <c r="G32" s="76"/>
    </row>
    <row r="33" spans="2:7">
      <c r="B33" s="77" t="s">
        <v>53</v>
      </c>
      <c r="C33" s="40"/>
      <c r="D33" s="40"/>
      <c r="E33" s="40"/>
      <c r="F33" s="40"/>
      <c r="G33" s="78"/>
    </row>
    <row r="34" spans="2:7">
      <c r="B34" s="79" t="s">
        <v>953</v>
      </c>
      <c r="C34" s="80"/>
      <c r="D34" s="80"/>
      <c r="E34" s="80"/>
      <c r="F34" s="80"/>
      <c r="G34" s="81"/>
    </row>
    <row r="39" spans="2:7">
      <c r="B39" s="86"/>
    </row>
    <row r="42" spans="2:7">
      <c r="B42" s="88"/>
    </row>
    <row r="43" spans="2:7">
      <c r="B43" s="88"/>
    </row>
  </sheetData>
  <mergeCells count="1">
    <mergeCell ref="B4:G4"/>
  </mergeCells>
  <pageMargins left="0.7" right="0.7" top="0.75" bottom="0.75" header="0.3" footer="0.3"/>
  <pageSetup paperSize="9"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6</vt:i4>
      </vt:variant>
    </vt:vector>
  </HeadingPairs>
  <TitlesOfParts>
    <vt:vector size="6" baseType="lpstr">
      <vt:lpstr>Inleiding</vt:lpstr>
      <vt:lpstr>1 Kosten voor de adapter</vt:lpstr>
      <vt:lpstr>2 Kosten per berichtstroom</vt:lpstr>
      <vt:lpstr>3 Kortings,- en randvoorwaarden</vt:lpstr>
      <vt:lpstr>4 Referentie implementaties</vt:lpstr>
      <vt:lpstr>5 Ondersteuning van profielen</vt:lpstr>
    </vt:vector>
  </TitlesOfParts>
  <Manager/>
  <Company>KING/VNG, Logius</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151201 Kostensheet Digikoppeling def</dc:title>
  <dc:subject/>
  <dc:creator>Martin van der Plas</dc:creator>
  <cp:keywords/>
  <dc:description/>
  <cp:lastModifiedBy>Peter ter Telgte</cp:lastModifiedBy>
  <cp:lastPrinted>2015-11-30T10:01:45Z</cp:lastPrinted>
  <dcterms:created xsi:type="dcterms:W3CDTF">2013-04-23T13:52:35Z</dcterms:created>
  <dcterms:modified xsi:type="dcterms:W3CDTF">2015-12-01T10:55:00Z</dcterms:modified>
  <cp:category/>
</cp:coreProperties>
</file>